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ДОВОЙ ПЛАН на 2019год\ТЕНДЕР ИМН И ЛС на 2019г\"/>
    </mc:Choice>
  </mc:AlternateContent>
  <bookViews>
    <workbookView xWindow="0" yWindow="0" windowWidth="24000" windowHeight="9435" activeTab="1"/>
  </bookViews>
  <sheets>
    <sheet name="Приложение 2" sheetId="5" r:id="rId1"/>
    <sheet name="Приложение 1" sheetId="7" r:id="rId2"/>
  </sheets>
  <calcPr calcId="152511"/>
</workbook>
</file>

<file path=xl/calcChain.xml><?xml version="1.0" encoding="utf-8"?>
<calcChain xmlns="http://schemas.openxmlformats.org/spreadsheetml/2006/main">
  <c r="G155" i="5" l="1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E14" i="5"/>
  <c r="G13" i="5"/>
  <c r="G12" i="5"/>
  <c r="G11" i="5"/>
  <c r="G10" i="5"/>
  <c r="G9" i="5"/>
  <c r="G8" i="5"/>
  <c r="G7" i="5"/>
  <c r="G6" i="5"/>
  <c r="G5" i="5"/>
  <c r="G156" i="5" s="1"/>
  <c r="G156" i="7"/>
  <c r="G155" i="7"/>
  <c r="G154" i="7"/>
  <c r="E14" i="7"/>
  <c r="G14" i="7" s="1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3" i="7"/>
  <c r="G12" i="7"/>
  <c r="G11" i="7"/>
  <c r="G10" i="7"/>
  <c r="G9" i="7"/>
  <c r="G8" i="7"/>
  <c r="G7" i="7"/>
  <c r="G6" i="7"/>
  <c r="G5" i="7"/>
</calcChain>
</file>

<file path=xl/sharedStrings.xml><?xml version="1.0" encoding="utf-8"?>
<sst xmlns="http://schemas.openxmlformats.org/spreadsheetml/2006/main" count="2142" uniqueCount="324">
  <si>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</si>
  <si>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</si>
  <si>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</si>
  <si>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Шапочка-берет нестерильная</t>
  </si>
  <si>
    <t>Кол-во</t>
  </si>
  <si>
    <t xml:space="preserve">   Приложение 1</t>
  </si>
  <si>
    <t xml:space="preserve">Колличество (объем) закупаемых изделии медицинского назначения, суммы выделенные для закупа по каждому лоту 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</si>
  <si>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</si>
  <si>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</si>
  <si>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</si>
  <si>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</si>
  <si>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</si>
  <si>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</si>
  <si>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</si>
  <si>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</si>
  <si>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Центр СПИД г.Шымкент</t>
  </si>
  <si>
    <t>по факту поставки товара</t>
  </si>
  <si>
    <t>Жгут медицинский</t>
  </si>
  <si>
    <t>резиновый метражный</t>
  </si>
  <si>
    <t>метр</t>
  </si>
  <si>
    <t>Стеклограф</t>
  </si>
  <si>
    <t>маркер пермаментные</t>
  </si>
  <si>
    <t>шт</t>
  </si>
  <si>
    <t>Пакет для мед. отходов</t>
  </si>
  <si>
    <t>100+60 см. 110 литр желтый класс Б №100</t>
  </si>
  <si>
    <t>уп</t>
  </si>
  <si>
    <t>50+60 см.30 литр белый  класс А №100</t>
  </si>
  <si>
    <t>Стекло покровное</t>
  </si>
  <si>
    <t>Стекла покровные для микроскопии изготовлены из высококачественногопрозрачного стекла без воздушных пузырей или трещин. Чистые от пыли. Размер: длина 18мм, ширина 18мм, толщина 0,13-0,17мм. Упаковка 100шт.</t>
  </si>
  <si>
    <t>Лейкопластырь</t>
  </si>
  <si>
    <t>Вата</t>
  </si>
  <si>
    <t>Медицинская нестер, 100гр</t>
  </si>
  <si>
    <t>шт.</t>
  </si>
  <si>
    <t xml:space="preserve">Гигрометр психрометрический </t>
  </si>
  <si>
    <t xml:space="preserve"> от +15 до +40,ВИТ- 2</t>
  </si>
  <si>
    <t>Презерватив</t>
  </si>
  <si>
    <t xml:space="preserve">Из натурального высококачественного латекса в силиконовой смазке с накопителем, длина - 180 мм, ширина 52 мм, толщина стенки 0,06 мм, класс 2б - с повышенной степенью риска, первичная упаковка - фольга алюминиевая 1 шт, № 1, с пометкой БЕСПЛАТНО на каждом презервативе </t>
  </si>
  <si>
    <t>Пеленка подкладная</t>
  </si>
  <si>
    <t>Впитывающая подстилка -1 шт с линейными размерами 60х60 см. Состоит из трех слоев: 1,Внешний слой-изготовлен из мягкого нетканного полона; 2.Впитывающий слой-из 100% распущенной хлопковой целлюлозы. Целлюлоза хорошо впитывает жидкость и запах, . 3.Наружны</t>
  </si>
  <si>
    <t>Салфетка спиртовая</t>
  </si>
  <si>
    <t xml:space="preserve">размер 65х30мм одноразовая, 70% этиловый спирт  </t>
  </si>
  <si>
    <t xml:space="preserve"> Контейнер  для мед.отходов</t>
  </si>
  <si>
    <t>Клеенка подкладная</t>
  </si>
  <si>
    <t>Марля</t>
  </si>
  <si>
    <t xml:space="preserve">Медицинская, не стерильная ,90х60 </t>
  </si>
  <si>
    <t xml:space="preserve">Халат хирургический ,не стерильный </t>
  </si>
  <si>
    <t>Одноразовый лабораторный, мягкие манжеты обеспечивают комфорт для запястья и защиту. Материал воздухопроницаемый, водоотталкивающий. На спине имеются завязки и застежка-липучка.</t>
  </si>
  <si>
    <t>не тканевые. Изготовлены из высококачественного полипропилена. Имеют легкую резину. Шапки сложены в гармошку. Нестерильные.</t>
  </si>
  <si>
    <t>Шприц одноразовый</t>
  </si>
  <si>
    <t>5 мл 3-х компонентные</t>
  </si>
  <si>
    <t>10 мл 3-х компонентные</t>
  </si>
  <si>
    <t>Планшет для серологических реакции</t>
  </si>
  <si>
    <t>Планшет на 72 лунки, изготовлен из полистирола. Предназначен для иммунологических реакции агглютинации или преципитпции. Индивидуальная упаковка. Размер 225х120мм, обьем 2мл, коэффициент светопропускания дна лунки &lt;88%, диапазон коэффициента светопропуска</t>
  </si>
  <si>
    <t>Планшет для Иммуноферментного анализа</t>
  </si>
  <si>
    <t>Планшеты изготовлены из полистирола. 96-луночные. Нестерильные, 404 мкл. Плоскодонные.</t>
  </si>
  <si>
    <t>Наконечники с фильтром</t>
  </si>
  <si>
    <t>200 мкл, стерильные в штатитве, апирогенные, свободные от ДНК/РНК и ПЦР-инибиторов,имеют двойной гидрофобный фильтр без самоуплотняющих добавок. Предназначены для работы в ПЦР.  №96</t>
  </si>
  <si>
    <t>Наконечники 0,5-10мкл</t>
  </si>
  <si>
    <t>0,5-10мкл, стерильные в штатитве, апирогенные, свободные от ДНК/РНК и ПЦР-инибиторов,имеют двойной гидрофобный фильтр без самоуплотняющих добавок. Предназначены для работы в ПЦР.  №96</t>
  </si>
  <si>
    <t>Наконечники 100мкл</t>
  </si>
  <si>
    <t>100 мкл, апирогенные, свободные от ДНК/РНК и ПЦР-инибиторов,имеют двойной гидрофобный фильтр без самоуплотняющих добавок. Предназначены для работы в ПЦР.  №96шт</t>
  </si>
  <si>
    <t>Наконечники 1000мкл</t>
  </si>
  <si>
    <t>1000 мкл, апирогенные, свободные от ДНК/РНК и ПЦР-инибиторов,имеют двойной гидрофобный фильтр без самоуплотняющих добавок. Предназначены для работы в ПЦР. № 96шт</t>
  </si>
  <si>
    <t>Наконечники 0,5-300мкл, без фильтра</t>
  </si>
  <si>
    <t>Благодаря мягким, гибким краям и тонким стенкам наконечники полностью подходят для использования с пипетками разных производителей. Высокая прозрачность пластика позволяет видеть образец невооруженным глазом.. Гибкий кончик наконечника позволяет сливать р</t>
  </si>
  <si>
    <t xml:space="preserve">Наконечники 0,2-10мкл </t>
  </si>
  <si>
    <t>без фильтра уп.1000штук</t>
  </si>
  <si>
    <t>Штатив к СОЭ-метру</t>
  </si>
  <si>
    <t>Предназначен для фиксации пипеток СОЭ-0,1. Белый цвет штатива облегчает подсчет скорости оседания эритроцитов. Отверстия в штативе пронумерованы от 1 до 20. Изготовлен из полистирола. В комплекте идут резиновые пробки (1 уп-20шт). Размер 208х197х70мм.</t>
  </si>
  <si>
    <t>Тонкостенные пробирки для ПЦР</t>
  </si>
  <si>
    <t>объем 0,2мл ( плоская крышка, апирогенные, свободные от РНК/ДНК). Маленький крючок крышки обхватывает край пробирки.  №1000</t>
  </si>
  <si>
    <t>Термоиндикаторы ИТСВ -180/60</t>
  </si>
  <si>
    <t>уп-1000 шт, внутренние</t>
  </si>
  <si>
    <t>Пробирки для ПЦР</t>
  </si>
  <si>
    <t>объем 0,1 мл в стрипах по 4шт с крышками №250</t>
  </si>
  <si>
    <t>Фильтровальная бумага лабораторная марки " Ф"</t>
  </si>
  <si>
    <t>20х20</t>
  </si>
  <si>
    <t>кг</t>
  </si>
  <si>
    <t>имеет обозначенные пунктиром кружочки</t>
  </si>
  <si>
    <t>Микропробирки типа Eppendorf  1,5 мл., прозрачные с конусным дном</t>
  </si>
  <si>
    <t>Шероховатая поверхность для маркировки. Простое открывание одной рукой. Маленький крючок крышки обхватывает край пробирки. Крючок крышки предотвращает случайное раскрывание. Очень высокая механическая стабильность при центрифугировании. Для ресуспендирова</t>
  </si>
  <si>
    <t>Бутыль для промывочного устройства полистироловых планшет</t>
  </si>
  <si>
    <t>Бутыль с широким горлом, изготовлен из прозрачного полипропилена. Прочный, высокого качества бутыль  с закручивающейся крышкой с уплотнительным кольцом. Градуированный, с маркировочной панелью. Внутренний диаметр горловины 53мм, диаметр 120мм, высота 243м</t>
  </si>
  <si>
    <t>Бутыль с широким горлом, изготовлен из прозрачного полипропилена. Прочный, высокого качества бутыль  с закручивающейся крышкой с уплотнительным кольцом. С маркировочной панелью. Внутренний диаметр горловины 44мм, диаметр 75мм, высота 161мм.  Автоклавирует</t>
  </si>
  <si>
    <t xml:space="preserve">Антиген кардиолипиновый </t>
  </si>
  <si>
    <t>Диагностика сифилиса активной плазмы инактивированной сыворотки в РМП. Раствор трех высокоочищенных липидов: кардиолипина,лецитина, холестерина в спирте этиловом абсолютизированном. В упаковке 5 ампул по 2,0мл.  №1000</t>
  </si>
  <si>
    <t>Годовая программа по клинической химии</t>
  </si>
  <si>
    <t>Ежемесячная программа на 43 аналита. 12х5,0мл. Начало программы июль месяц. ВС50</t>
  </si>
  <si>
    <t>наб</t>
  </si>
  <si>
    <t>Азур-Эозин по Романовскому</t>
  </si>
  <si>
    <t>с буфером ( разведение 1:20)</t>
  </si>
  <si>
    <t>литр</t>
  </si>
  <si>
    <t>Масло иммерсионное</t>
  </si>
  <si>
    <t>100 мл</t>
  </si>
  <si>
    <t>фл.</t>
  </si>
  <si>
    <t xml:space="preserve">Азопирам для диагностики на скрытую кровь </t>
  </si>
  <si>
    <t>Набор реагентоа для диагностики на скрытую кровь, 50мл порошок</t>
  </si>
  <si>
    <t>Набор реагентов для иммунохроматографического выявления антител и антиген к вирусу иммунодефицита человека 1-го и/или 2-го типа (ВИЧ 1/2) в сыворотке (плазме) или цельной крови:</t>
  </si>
  <si>
    <t>Набор реагентов для иммунохроматографического выявления антител и антиген  к вирусу иммунодефицита человека 1-го и/или 2-го типа в комплекте спирт.салфетка. Пипетка. Уп</t>
  </si>
  <si>
    <t xml:space="preserve">упак </t>
  </si>
  <si>
    <t>Тест на 192 определении (96х2, стрипированный). Длительность анализа не более 85 мин. Стабильность приготовленного рабочего промывочного раствора не менее 25 дней при хранении при t +2-+8 градусов, стабильность приготовленного рабочего раствора конъюгата-</t>
  </si>
  <si>
    <t>Набор реагентов для качественного определения антигена ВИЧ р24 и специфических антител к вирусам ВИЧ1,2 в сыворотке (плазме) крови. Тест-система открытого типа. Наличие сертификата СЕ. Аналитическая чувствительность по Международным стандартам ВОЗ &lt;1,0МЕ/</t>
  </si>
  <si>
    <t>Набор на 192 определении. Результат качественного определения набором антител к ВИЧ-1 должен соответствовать требованиям СПП 05-2-380. чувствительность по антителам к ВИЧ-1 -99,9%. Результат качественного определения набором антител к ВИЧ-1, ВИЧ-2 и антиг</t>
  </si>
  <si>
    <t xml:space="preserve">Экспертный набор реагентов для выявления ВИЧ антиген р24 и антител к ВИЧ 1/2 .М.
</t>
  </si>
  <si>
    <t>набор 480 определений , в составе раствор для разведения конъюгата - 2фл по 18,0мл</t>
  </si>
  <si>
    <t>Набор реагентов для иммуноферментного выявления НВsAg</t>
  </si>
  <si>
    <t>В - HВs – антиген (комплект-3),  8*12стр   0556</t>
  </si>
  <si>
    <t>Набор реагентов для иммуноферментного подтверждения присутствия НВsAg</t>
  </si>
  <si>
    <t xml:space="preserve"> В - HВs – антиген(комплект 6-подтвержд тест)   8*12стр    0558</t>
  </si>
  <si>
    <t>Набор реагентовв для качественного и количественного иммуноферментного определения антител к НВs-антигену вируса гепатита В</t>
  </si>
  <si>
    <t>НВsAg-антитела  8*12стр      0562</t>
  </si>
  <si>
    <t>Набор реагентов для иммуноферментного выявления иммуноглобинов класса М к core-антигену вируса  гепатита В</t>
  </si>
  <si>
    <t>HBcAg - IgM  8*12стр     0564</t>
  </si>
  <si>
    <t>Набор реагентов для иммуноферментного выявления суммарных антител к core-антигену вируса гепатита В</t>
  </si>
  <si>
    <t>HBcAg – антитела   8*12стр     0566</t>
  </si>
  <si>
    <t>Набор реагентов для иммуноферментного выявления иммуноглобулинов класса G к core-антигену вируса гепатита В</t>
  </si>
  <si>
    <t>ГепаБест анти-HBc - IgG   8*12стр    0574</t>
  </si>
  <si>
    <t>Набор реагентов для иммуноферментного выявления Е-антигена вируса гепатита В</t>
  </si>
  <si>
    <t>НВе-антиген .  8*12стр       0576</t>
  </si>
  <si>
    <t>Набор реагентов для иммуноферментного выявления иммуноглобулинов класса G к Нве-антигену вируса гепатита В</t>
  </si>
  <si>
    <t>ВектоHBe - IgG .  8*12стр     0578</t>
  </si>
  <si>
    <t>Набор реагентов для иммуноферментного выявления иммуноглобулинов класса М к вирусу гепатита С</t>
  </si>
  <si>
    <t>РекомбиБест анти-ВГС- IgM   8*12стр    0760</t>
  </si>
  <si>
    <t>Набор реагентов для иммуноферментного выявления иммуноглобулинов классов G и М к вирусу гепатита С</t>
  </si>
  <si>
    <t>Бест анти -ВГС (комплект-2)   8*12стр    0772</t>
  </si>
  <si>
    <t>Набор реагентов для иммуноферметного выявления и подтверждения наличия иммуноглобинов G и M к вирусу гепатита С</t>
  </si>
  <si>
    <t>Бест анти-ВГС  (комплект 4)    8*12стр    0776</t>
  </si>
  <si>
    <t>Набор реагентов для иммуноферментного выявления иммуноглобулинов класса М к вирусу гепатита Дельта</t>
  </si>
  <si>
    <t xml:space="preserve"> Д – IgM    8*12стр       0952</t>
  </si>
  <si>
    <t>Набор реагентов для иммуноферментного выявления суммарных антител к вирусу гепатита Дельта</t>
  </si>
  <si>
    <t xml:space="preserve"> Д – антитела   8*12стр      0954</t>
  </si>
  <si>
    <t>Набор реагентов для иммуноферментного выявления иммуноглобулинов класса М к цитомегаловирусу</t>
  </si>
  <si>
    <t>ЦМВ – IgM   8*12стр     1552</t>
  </si>
  <si>
    <t>Набор реагентов для иммуноферментного выявления иммуноглобулинов класса G к цитомегаловирусу</t>
  </si>
  <si>
    <t>ЦМВ – IgG   8*12стр    1554</t>
  </si>
  <si>
    <t>Набор реагентовв для качественного и количественного иммуноферментного определения иммуноглобулинов класса G к Toxoplasma gondii</t>
  </si>
  <si>
    <t>Токсо-JgG  8*12стр     1752</t>
  </si>
  <si>
    <t>Набор реагентов для иммуноферментного выявления иммуноглобулинов класса М к Toxoplasma gondii</t>
  </si>
  <si>
    <t>Токсо-IgM    8*12стр     1756</t>
  </si>
  <si>
    <t>Набор реагентов для иммуноферментного выявления суммарных антител к Treponema pallidum</t>
  </si>
  <si>
    <t>РекомбиБест антипаллидум-суммарные антитела (комплект 2)    8*12стр        1856</t>
  </si>
  <si>
    <t>Набор реагентов для иммуноферментного выявления иммуноглобулинов класа G к вирусу простого герпеса</t>
  </si>
  <si>
    <t>ВПГ-IgG   8*12стр    2152</t>
  </si>
  <si>
    <t>Набор реагентов для иммуноферментного выявления иммуноглобулинов класа М к вирусу простого герпеса 1 и 2 типов</t>
  </si>
  <si>
    <t>ВПГ-IgM   8*12стр      2154</t>
  </si>
  <si>
    <t>Тест система иммуноферментная для выявления видоспецифических иммуноглобулинов класса G к антигенам Chlamydia trachomatis в сыворотке крови человека</t>
  </si>
  <si>
    <t>ХламиБест С.trachomatis-JgG  8*12стр    1964</t>
  </si>
  <si>
    <t>Набор реагентов для иммуноферментного выявления видоспецифических иммуноглобулинов класса М к Chlamydia trahomatis</t>
  </si>
  <si>
    <t>ХламиБест С.trachomatis-JgМ   8*12стр    1966</t>
  </si>
  <si>
    <t>Тест система иммуноферментная для выявления иммуноглобулинов класса М и G к Trichomonas vaginalis</t>
  </si>
  <si>
    <t>Trichomonas vaginalis-JgМ/G   8*12стр      2052</t>
  </si>
  <si>
    <t>Набор реагентов для иммуноферментного выявления суммарных антител к микробам туберкулеза</t>
  </si>
  <si>
    <t>АТ-ТУБ-БЕСТ      8*12стр    2352</t>
  </si>
  <si>
    <t>Набор для определения глюкозы в сыворотке крови</t>
  </si>
  <si>
    <t>Для анализатора Bio systems A-25, 1*500мл  11504</t>
  </si>
  <si>
    <t>Набор для определения креатинина в сыворотке крови</t>
  </si>
  <si>
    <t>Для анализатора Bio systems A-25, 4*50мл  11502</t>
  </si>
  <si>
    <t>Набор для определения мочевины в сыворотке крови</t>
  </si>
  <si>
    <t>Для анализатора Bio systems A-25, 2х250мл       11517</t>
  </si>
  <si>
    <t>Набор для определения мочевой кислоты в сыворотке крови</t>
  </si>
  <si>
    <t>Для анализатора Bio systems A-25, 1*200мл  11521</t>
  </si>
  <si>
    <t>Набор для определения холестерина в сыворотке крови</t>
  </si>
  <si>
    <t>Для анализатора Bio systems A-25, 1*500мл  11506</t>
  </si>
  <si>
    <t>Набор для определения триглициридов в сыворотке крови</t>
  </si>
  <si>
    <t>Для анализатора Bio systems A-25, 2х250мл      11529</t>
  </si>
  <si>
    <t>Набор для определения общего белка в сыворотке крови</t>
  </si>
  <si>
    <t>Для анализатора Bio systems A-25, 2*250мл        11500</t>
  </si>
  <si>
    <t>Набор для определения амилазы в сыворотке крови</t>
  </si>
  <si>
    <t>Для анализатора Bio systems A-25, 1*40мл, 11534</t>
  </si>
  <si>
    <t>Набор для определения АЛТ в сыворотке крови</t>
  </si>
  <si>
    <t>Для анализатора Bio systems A-25, 1*200мл  11533</t>
  </si>
  <si>
    <t>Набор для определения АСТ в сыворотке крови</t>
  </si>
  <si>
    <t>Для анализатора Bio systems A-25, 1*200мл  11531</t>
  </si>
  <si>
    <t>Набор для определения прямого билирубина в сыворотке крови</t>
  </si>
  <si>
    <t>Для анализатора Bio systems A-25, 4*50мл  11511</t>
  </si>
  <si>
    <t>Набор для определения общего билирубина в сыворотке крови</t>
  </si>
  <si>
    <t>Для анализатора Bio systems A-25, 4*50мл  11510</t>
  </si>
  <si>
    <t>Биохимическая контрольная сыворотка (патология)</t>
  </si>
  <si>
    <t>Для анализатора Bio systems A-25 5х5мл  18010</t>
  </si>
  <si>
    <t>Биохимическая контрольная сыворотка (норма)</t>
  </si>
  <si>
    <t>Для анализатора Bio systems A-25 5х5мл  18009</t>
  </si>
  <si>
    <t>Биохимический калибратор</t>
  </si>
  <si>
    <t>Для анализатора Bio systems A-25, 5*5мл  18011</t>
  </si>
  <si>
    <t>Ротор, пластиковый,</t>
  </si>
  <si>
    <t>Для анализатора Bio systems A-25, №10</t>
  </si>
  <si>
    <t>Игла пробо заборник,</t>
  </si>
  <si>
    <t xml:space="preserve">Для анализатора Bio systems A-25, </t>
  </si>
  <si>
    <t xml:space="preserve">Набор реагентов глюкозы Гекс: </t>
  </si>
  <si>
    <t>Реагент 1х100мл+ Стандарт 1х5мл, HT-G240K-100-2  для анализатора Biochem FC-200</t>
  </si>
  <si>
    <t>Набор реагентов Мочевой кислоты</t>
  </si>
  <si>
    <t>Реагент1*125мл+ Стандарт1x5мл, HT--U254K-125-2 для анализатора  Biochem FC-200</t>
  </si>
  <si>
    <t xml:space="preserve">Набор реагентов Холестерина </t>
  </si>
  <si>
    <t>Реагент1x125мл+ Стандарт1x5мл HT-C218K-125-2  для анализатора Biochem FC-200</t>
  </si>
  <si>
    <t xml:space="preserve">Набор реагента Билирубина </t>
  </si>
  <si>
    <t>Реагент 1: 1х250мл+Билирубин  прямогомой 1х25мл нитрит реагент +Билирубин прямой 1х3мл, HT-B211K-275-2  для анализатора  Biochem FC-200</t>
  </si>
  <si>
    <t>Набор реагентов креатенина (со стандартом):</t>
  </si>
  <si>
    <t xml:space="preserve"> Пикриновая кислота 1х125мл + Буфер 1х125мл + Стандарт 1х5мл,  HT-C225K-250-2 для анализатора Biochem FC-200</t>
  </si>
  <si>
    <t>Набор реагентов АЛТ:</t>
  </si>
  <si>
    <t xml:space="preserve"> Реагент1 1х100мл+Реагент2: 1х20мл, HT-A206K-120-2  для анализатора  Biochem FC-200</t>
  </si>
  <si>
    <t>Набор реагентов АСТ:</t>
  </si>
  <si>
    <t xml:space="preserve"> Реагент1 1х120мл+Реагент2: 1х30мл, HT-A109K-120-2 для анализатора  Biochem FC-200</t>
  </si>
  <si>
    <t>Набор реагентов билирубина общего :</t>
  </si>
  <si>
    <t>1х250мл реагент2+1х25мл реагент нитрит+ калибратор 1х3мл HT-B213K-275-2 для анализатора  Biochem FC-200</t>
  </si>
  <si>
    <t xml:space="preserve">Набор реагентов биохимического калибратора: </t>
  </si>
  <si>
    <t>Биохимический мультикалибратор 1х5мл, HT-C1005K-CAL-2  для анализатора  Biochem FC-200</t>
  </si>
  <si>
    <t xml:space="preserve">Набор реагентов биохимического контроля </t>
  </si>
  <si>
    <t>уровень (1и2) 2х5мл,  HT-C010K-CTL-2 для анализатора  Biochem FC-200</t>
  </si>
  <si>
    <t>Набор реагентов Липопротеиды высокой плотности</t>
  </si>
  <si>
    <t xml:space="preserve">Реагент 1: 1х30мл, реагент2: 1х10мл, салибратор: 1х3мл, HT-H233K-40-2 для анализатора  Biochem FC-200 </t>
  </si>
  <si>
    <t>Набор реагентов Липопротеиды низкой плотности</t>
  </si>
  <si>
    <t xml:space="preserve">Реагент 1: 1х30мл, реагент2: 1х10мл, салибратор: 1х3мл, HT-L240K-40-2 для анализатора  Biochem FC-200 </t>
  </si>
  <si>
    <t>Набор реагентов Триглицериды</t>
  </si>
  <si>
    <t xml:space="preserve">Реагент1: 1х125мл, стандарт: 1х5мл, HT-T252K-125-2 для анализатора  Biochem FC-200 </t>
  </si>
  <si>
    <t>Набор реагентов Амилаза</t>
  </si>
  <si>
    <t xml:space="preserve">Реагент1: 1х125мл, HT-A208K-125-2 для анализатора  Biochem FC-200 </t>
  </si>
  <si>
    <t>Набор реагентов Общий белок</t>
  </si>
  <si>
    <t>Реагент 1: 1х125мл, стандарт: 1х5мл, HT-T251K-125-2 для анализатора  Biochem FC-200</t>
  </si>
  <si>
    <t>Сегменты фотометрических кювет</t>
  </si>
  <si>
    <t>160 шт/уп, FC200-1101-KZ для анализатора  Biochem FC-200</t>
  </si>
  <si>
    <t>Раствор washing solution</t>
  </si>
  <si>
    <t>Промывочный раствор, 1 литр         ВО10771.  Для анализатора Bio systems A-25</t>
  </si>
  <si>
    <t>Раствор Concentrated system liquid</t>
  </si>
  <si>
    <t>Системный концентрированный раствор, 1 литр         ВО11524. Для анализатора Bio systems A-25</t>
  </si>
  <si>
    <t>Sample wells</t>
  </si>
  <si>
    <t>Кюветы для образцов, уп-1000шт        АС10770. Для анализатора Bio systems A-25</t>
  </si>
  <si>
    <t>HIV Ag/Ab Combo Reagent (500 test)</t>
  </si>
  <si>
    <t>реагент для определения ВИЧ к аппарату СМIА ARCHITEKT. Набор на 500тестов</t>
  </si>
  <si>
    <t>HIV Ag/Ab Combo Calibrator</t>
  </si>
  <si>
    <t>калибратор для определения ВИЧ к аппарату  СМIА ARCHITEKT, 1*4мл</t>
  </si>
  <si>
    <t>HIV Ag/Ab Combo Controls</t>
  </si>
  <si>
    <t>контроль для определения ВИЧ к аппаратуСМIА  ARCHITEKT, 4*8мл</t>
  </si>
  <si>
    <t xml:space="preserve">Wash buffer (1 Lx4) </t>
  </si>
  <si>
    <t>промывочный раствор для аппарата ARCHITEKT</t>
  </si>
  <si>
    <t xml:space="preserve">Pre-Trigger (1Lx4) </t>
  </si>
  <si>
    <t>рабочий раствор для работы аппарата ARCHITEKT</t>
  </si>
  <si>
    <t xml:space="preserve">Trigger (1Lx4) </t>
  </si>
  <si>
    <t>Reaction Vessels RV (уп.4000шт)</t>
  </si>
  <si>
    <t>реакционные ячейки для аппарата ARCHITEKT</t>
  </si>
  <si>
    <t>уп.</t>
  </si>
  <si>
    <t>Sample caps (уп.4х250 шт)</t>
  </si>
  <si>
    <t>расходный материал для аппарата ARCHITEKT</t>
  </si>
  <si>
    <t>Architect PROBE CONDITIONING (CLEANING) solition</t>
  </si>
  <si>
    <t>рабочий раствор для промывки аппарата ARCHITEKT</t>
  </si>
  <si>
    <t>Диагностический набор FACS Count</t>
  </si>
  <si>
    <t>№50  Набор для определения абсолютного количества СД4+, СД3+ и СД8+ Т-лимфоцитов в цельной крови. Для анализатора FACS Count</t>
  </si>
  <si>
    <t>Контрольный набор FACS Count</t>
  </si>
  <si>
    <t>№25. Для анализатора FACS Count</t>
  </si>
  <si>
    <t>Раствор проточный FACS Flow</t>
  </si>
  <si>
    <t>20 литр. Для анализатора FACS Count</t>
  </si>
  <si>
    <t>Раствор промывочный FACS Rinse</t>
  </si>
  <si>
    <t>5литр</t>
  </si>
  <si>
    <t xml:space="preserve">Промывочная жидкость FACS Clean </t>
  </si>
  <si>
    <t>5литр. Для анализатора FACS Count</t>
  </si>
  <si>
    <t>Бумага UPP-110S</t>
  </si>
  <si>
    <t xml:space="preserve">для анализатора FacsCOUNT, </t>
  </si>
  <si>
    <t>Картрижди для анализатора Alere Pima</t>
  </si>
  <si>
    <t>Alere Pima CD4 (Cartridge Kit 100x) Картриджи (уп.100шт)</t>
  </si>
  <si>
    <t>Контрольные картриджи для Alere Pima</t>
  </si>
  <si>
    <t>Alere Pima CD4 Test Bead standard - контрольные картрижди с флуорисцентными микрогранулами для измерения нормального и низкого уровня СД4 (уп-2 шт)</t>
  </si>
  <si>
    <t>Раствор Stromatolyser - WH</t>
  </si>
  <si>
    <t>Лизирующий раствор 500млх3  для анализатора Sysmex KX-21 N</t>
  </si>
  <si>
    <t xml:space="preserve">Раствор CELLсlean </t>
  </si>
  <si>
    <t>Очищающий раствор, 50мл для анализатора Sysmex KX-21 N</t>
  </si>
  <si>
    <t>Раствор CELL Pack</t>
  </si>
  <si>
    <t>Изотонический разбавитель, 20литр для анализатора Sysmex KX-21 N</t>
  </si>
  <si>
    <t>Раствор EIGHTCHECK- N</t>
  </si>
  <si>
    <t>Контрольная кровь (норма), 1,5мл для анализатора Sysmex KX-21 N</t>
  </si>
  <si>
    <t xml:space="preserve">Скрининговый набор на 480 определений в составе: Конъюгат №1 -2 фл по 10мл,  Конъюгат №2- 2 фл по 30мл, раствор для разведения коньюгата№2 2фл по 30 мл, Субстратный раствор 2х60мл, хромоген 2х5мл. </t>
  </si>
  <si>
    <t>Набор реагентов полной комплектации для количественного определения ДНК вируса гепатита В HBV с выделительным комплектом реагентов "РИБО-сорб"</t>
  </si>
  <si>
    <t>Набор реагентов полной комплектации, включает набор реагентов для выделения ДНК "РИБО-преп", для выявления аллели 5701 локуса В, для определения гиперчувствительности ВИЧ-инфицированных пациентов к абакавиру</t>
  </si>
  <si>
    <t>Набор реагентов полной комплектации для количественного определения РНК ВИЧ, линейный диапазон измерения не менее 14-10000000к/мл</t>
  </si>
  <si>
    <t>Картриджи Xpert HIV-1 Viral Load, набор на 10 определении. Для ПЦР анализатора GeneXpert.</t>
  </si>
  <si>
    <t>Набор реагентов полной комплектации для количественного определения РНК ВИЧ, линейный диапазон измерения не менее 50-10000000к/мл</t>
  </si>
  <si>
    <t xml:space="preserve"> анти -ВГС (комплект-2)   8*12стр    0772</t>
  </si>
  <si>
    <t>Экспертный набор реагентов для определения антител к вирусу гепатита С (HCV), в сыворотке, плазме или в элюате СККК человека</t>
  </si>
  <si>
    <t>anti-HCV (version 4,0). 480 оределении</t>
  </si>
  <si>
    <t>Экспертный набор реагентов для определения антител к ВИЧ 1 типа (ВИЧ-1, ВИЧ-1 группы 0) и 2 типа (ВИЧ-2) в сыворотке, плазме или элюате СККК человека.</t>
  </si>
  <si>
    <t xml:space="preserve"> HIV-1,2,0. набор на 480 определении</t>
  </si>
  <si>
    <t>Экспертный набор реагентов для определения антител к Treponema pallidum, в сыворотке, плазме или в элюате СККК человека</t>
  </si>
  <si>
    <t>Ice Syphilisнабор на 480 определении</t>
  </si>
  <si>
    <t>Дез-хлор № 300 табл</t>
  </si>
  <si>
    <t>Дезинфектант широкого спектра действия. Таблетки круглой формы с выпуклыми поверхностями и с крестообразными разделительными насечками и гранулы белого цвета с характерным запахом хлора : таблетки весом 2,66 г, выделяющие при растворении в воде 1,50 г акт</t>
  </si>
  <si>
    <t>банка</t>
  </si>
  <si>
    <t>Универсальное  дезинфицирующее средство для дезинфекции, очистки и стерилизации</t>
  </si>
  <si>
    <t>хорошо растворяется в воде, действующее вещество 9,8 % дидециламмониевый хлорид,9,7% глутароновый альдегит,7,7% глиоксаль,изопропанол-2,функциональные добавки- 1лт</t>
  </si>
  <si>
    <t>флак</t>
  </si>
  <si>
    <t>полигексаметиленбигуанидин гидрохлорид-0,27%, изопрапонол (пропанол-2), 35% в качестве синтетического компонента- потенцирующего вещества, неионогенные ПАВ-1 литр диспенсопак</t>
  </si>
  <si>
    <t>Содержит лаурит сульфат натрия,глутарановый альдегит,глицерин, функциональные добавки и модификатор реологии,неионогеные ПАВ, амиды жирных кислот,успокаивает и увлажняет кожу.1 литр</t>
  </si>
  <si>
    <t>фл</t>
  </si>
  <si>
    <t>Готовый к приминению дезинфицирующее средство в виде спрея</t>
  </si>
  <si>
    <t>полигексаметиленбигуанидин гидрохлорид-0,07%,комплекс-четвертичного амониевых соединении( алкилдеметилбензамонии и алкилдеметилэтилбензиламоний хлорид)-0,135 %пропанол-2, ПАВ-750 мл</t>
  </si>
  <si>
    <t>комплекс поверхностно-активных веществ, функциональные и технологические компоненты</t>
  </si>
  <si>
    <t>Пергидроль</t>
  </si>
  <si>
    <t>Цена</t>
  </si>
  <si>
    <t xml:space="preserve">итого </t>
  </si>
  <si>
    <t>№           п/п</t>
  </si>
  <si>
    <t>19 март 2019 год</t>
  </si>
  <si>
    <t>HBV-FL  №100</t>
  </si>
  <si>
    <t>Набор реагентов для выявления ВИЧ 1/2, АГ/АТ на 480 опр.</t>
  </si>
  <si>
    <t xml:space="preserve"> HBV-Монитор FL  №48</t>
  </si>
  <si>
    <t xml:space="preserve"> HCV-FL  №100</t>
  </si>
  <si>
    <t>HCV-генотип (1/2/3) №55</t>
  </si>
  <si>
    <t xml:space="preserve"> HСV-Монитор- FL   №48</t>
  </si>
  <si>
    <t xml:space="preserve"> Геноскрин HLA B*5701-FL на 110 определении</t>
  </si>
  <si>
    <t xml:space="preserve"> ВИЧ- Монитор-FRT  №48</t>
  </si>
  <si>
    <t xml:space="preserve"> Дизинфицирующее средство -кожный антисептик   1,0 л ,эрлейс</t>
  </si>
  <si>
    <t xml:space="preserve"> Универсиальное концентрированное моющее средство 1литр</t>
  </si>
  <si>
    <t>Антисептическое моющее средство  -1 литр эрлейс</t>
  </si>
  <si>
    <t xml:space="preserve">Тест-система иммуноферментная для одновременного выявления антител к ВИЧ-1 и ВИЧ-2 и антигена ВИЧ-1 (р-24) в сыворотке и плазме крови человека </t>
  </si>
  <si>
    <t xml:space="preserve">Тест-система иммуноферментная для одновременного выявления антител к ВИЧ-1 и ВИЧ-2, ВИЧ-1 группы О и антигена ВИЧ-1 (р-24) в сыворотке и плазме крови человека </t>
  </si>
  <si>
    <t>подкладная, медицинская, оранжевая, класс "А"</t>
  </si>
  <si>
    <t xml:space="preserve">Пластиковый,6 л одноразовые для сбора и утилизации медицинских отходов класса Б. Имеют удобные плотно закрывающиеся крышки с отверстиями различной формы для сбрасывания различных видов отходов. Форма цилиндрическая или квадратная с округлыми краями, </t>
  </si>
  <si>
    <t>Контейнер для сбора микробиологических отходов класса Б. Имеет удобноплотно закрывающиюся крышку. Форма контейнера цилиндрическая. Имеет этикетку для внесения необходимых данных. Обьем 1 литр.</t>
  </si>
  <si>
    <t xml:space="preserve">Пластырь медицинский нестерильный на тканой основе S&amp;F, размерами: 2см *500 </t>
  </si>
  <si>
    <t xml:space="preserve">Гель- смазка </t>
  </si>
  <si>
    <t>создан специально для анального секса,содержит экстракт алоэ, смягчает, увлажняет слизистую и предупреждает воспаление.объем 30 мл</t>
  </si>
  <si>
    <t>Фильтровальная бумага для сухой капли крови</t>
  </si>
  <si>
    <t>Набор реагентов полной комплектации для выявления ДНК вируса гепатита В (HBV)  с выделительным комплектом реагентов "РИБО-сорб"</t>
  </si>
  <si>
    <t xml:space="preserve"> Набор реагентов полной комплектации для выявления РНК вируса гепатита С(HCV) с выделительным комплектом реагентов "РИБО-сорб"</t>
  </si>
  <si>
    <t xml:space="preserve"> Набор реагентов для обратной транскрипции и амплификации (генотипирование вируса геп С в одной пробирке)  с выделительным комплектом реагентов "РИБО-сорб"</t>
  </si>
  <si>
    <t>Набор реагентов полной комплектации для количественного определения РНК вируса гепатита с HСV  с выделительным комплектом реагентов "РИБО-сорб"</t>
  </si>
  <si>
    <t xml:space="preserve">Тесты  для определения  беременности </t>
  </si>
  <si>
    <t>Контейнер вакуумный для мочи стерильный</t>
  </si>
  <si>
    <t>Контейнер вакуумный для мочи стерильный 100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</si>
</sst>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8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Fill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4" fontId="9" fillId="0" borderId="0" xfId="0" applyNumberFormat="1" applyFont="1" applyFill="1" applyAlignment="1" applyProtection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Alignment="1">
      <alignment vertical="center" wrapText="1"/>
    </xf>
    <xf numFmtId="4" fontId="7" fillId="0" borderId="0" xfId="0" applyNumberFormat="1" applyFont="1" applyFill="1" applyAlignment="1">
      <alignment horizontal="left" vertical="center" wrapText="1"/>
    </xf>
    <xf numFmtId="4" fontId="5" fillId="3" borderId="0" xfId="0" applyNumberFormat="1" applyFont="1" applyFill="1" applyAlignment="1" applyProtection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4" fontId="5" fillId="0" borderId="0" xfId="0" applyNumberFormat="1" applyFont="1" applyFill="1" applyAlignment="1" applyProtection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8" fillId="3" borderId="0" xfId="0" applyNumberFormat="1" applyFont="1" applyFill="1" applyAlignment="1" applyProtection="1">
      <alignment horizontal="center" vertical="center" wrapText="1"/>
    </xf>
    <xf numFmtId="4" fontId="8" fillId="0" borderId="0" xfId="0" applyNumberFormat="1" applyFont="1" applyAlignment="1">
      <alignment vertical="center" wrapText="1"/>
    </xf>
    <xf numFmtId="4" fontId="8" fillId="0" borderId="0" xfId="0" applyNumberFormat="1" applyFont="1" applyFill="1" applyAlignment="1" applyProtection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vertical="center" wrapText="1"/>
    </xf>
    <xf numFmtId="2" fontId="18" fillId="0" borderId="1" xfId="1" applyNumberFormat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left" vertical="center" wrapText="1"/>
    </xf>
    <xf numFmtId="164" fontId="22" fillId="0" borderId="1" xfId="1" applyNumberFormat="1" applyFont="1" applyFill="1" applyBorder="1" applyAlignment="1">
      <alignment horizontal="center" vertical="center"/>
    </xf>
    <xf numFmtId="4" fontId="22" fillId="0" borderId="1" xfId="1" applyNumberFormat="1" applyFont="1" applyFill="1" applyBorder="1" applyAlignment="1">
      <alignment vertical="center"/>
    </xf>
    <xf numFmtId="4" fontId="21" fillId="0" borderId="1" xfId="1" applyNumberFormat="1" applyFont="1" applyFill="1" applyBorder="1" applyAlignment="1">
      <alignment vertical="center"/>
    </xf>
    <xf numFmtId="0" fontId="18" fillId="0" borderId="1" xfId="1" applyFont="1" applyFill="1" applyBorder="1" applyAlignment="1">
      <alignment horizontal="center" vertical="center"/>
    </xf>
    <xf numFmtId="4" fontId="18" fillId="0" borderId="0" xfId="1" applyNumberFormat="1" applyFont="1" applyFill="1" applyBorder="1" applyAlignment="1">
      <alignment vertical="center"/>
    </xf>
    <xf numFmtId="0" fontId="18" fillId="0" borderId="0" xfId="1" applyFont="1" applyFill="1" applyBorder="1" applyAlignment="1">
      <alignment vertical="center"/>
    </xf>
    <xf numFmtId="3" fontId="22" fillId="0" borderId="1" xfId="1" applyNumberFormat="1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3" fontId="20" fillId="0" borderId="1" xfId="2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vertical="center" wrapText="1"/>
    </xf>
    <xf numFmtId="0" fontId="23" fillId="0" borderId="0" xfId="1" applyFont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19" fillId="0" borderId="0" xfId="2" applyFont="1" applyFill="1" applyAlignment="1">
      <alignment vertical="center" wrapText="1"/>
    </xf>
    <xf numFmtId="4" fontId="22" fillId="0" borderId="1" xfId="1" applyNumberFormat="1" applyFont="1" applyFill="1" applyBorder="1" applyAlignment="1">
      <alignment vertical="center" wrapText="1"/>
    </xf>
    <xf numFmtId="4" fontId="21" fillId="0" borderId="1" xfId="1" applyNumberFormat="1" applyFont="1" applyFill="1" applyBorder="1" applyAlignment="1">
      <alignment vertical="center" wrapText="1"/>
    </xf>
    <xf numFmtId="4" fontId="22" fillId="0" borderId="1" xfId="1" applyNumberFormat="1" applyFont="1" applyFill="1" applyBorder="1" applyAlignment="1">
      <alignment horizontal="center" vertical="center" wrapText="1"/>
    </xf>
    <xf numFmtId="4" fontId="20" fillId="0" borderId="1" xfId="2" applyNumberFormat="1" applyFont="1" applyFill="1" applyBorder="1" applyAlignment="1">
      <alignment horizontal="center" vertical="center" wrapText="1"/>
    </xf>
    <xf numFmtId="4" fontId="23" fillId="0" borderId="1" xfId="1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_гаухар" xfId="2"/>
    <cellStyle name="Обычный_от 24.12.2018 лек от Бюджет СПИД центр 2019 послед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showWhiteSpace="0" zoomScale="115" zoomScaleNormal="115" workbookViewId="0">
      <selection activeCell="K1" sqref="K1"/>
    </sheetView>
  </sheetViews>
  <sheetFormatPr defaultRowHeight="15" x14ac:dyDescent="0.25"/>
  <cols>
    <col min="1" max="1" width="4.7109375" style="12" customWidth="1"/>
    <col min="2" max="2" width="36" style="4" bestFit="1" customWidth="1"/>
    <col min="3" max="3" width="39.28515625" style="4" bestFit="1" customWidth="1"/>
    <col min="4" max="4" width="12.28515625" style="1" bestFit="1" customWidth="1"/>
    <col min="5" max="5" width="10.140625" style="50" bestFit="1" customWidth="1"/>
    <col min="6" max="6" width="8.85546875" style="53" bestFit="1" customWidth="1"/>
    <col min="7" max="7" width="11.85546875" style="52" bestFit="1" customWidth="1"/>
    <col min="8" max="8" width="9.140625" style="10" bestFit="1" customWidth="1"/>
    <col min="9" max="9" width="13.7109375" style="10" customWidth="1"/>
    <col min="10" max="10" width="9.5703125" style="10" bestFit="1" customWidth="1"/>
    <col min="11" max="11" width="22.140625" style="10" bestFit="1" customWidth="1"/>
    <col min="12" max="16384" width="9.140625" style="1"/>
  </cols>
  <sheetData>
    <row r="1" spans="1:11" ht="15.75" x14ac:dyDescent="0.25">
      <c r="C1" s="1"/>
      <c r="D1" s="9"/>
      <c r="E1" s="42"/>
      <c r="F1" s="42"/>
      <c r="G1" s="42"/>
      <c r="H1" s="9"/>
      <c r="I1" s="24"/>
      <c r="J1" s="9"/>
      <c r="K1" s="9" t="s">
        <v>7</v>
      </c>
    </row>
    <row r="2" spans="1:11" ht="1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6.5" x14ac:dyDescent="0.25">
      <c r="A3" s="13"/>
      <c r="B3" s="7"/>
      <c r="C3" s="21"/>
      <c r="D3" s="8"/>
      <c r="E3" s="43"/>
      <c r="F3" s="43"/>
      <c r="G3" s="43"/>
      <c r="H3" s="8"/>
      <c r="I3" s="21"/>
      <c r="J3" s="8"/>
      <c r="K3" s="21" t="s">
        <v>296</v>
      </c>
    </row>
    <row r="4" spans="1:11" s="10" customFormat="1" ht="64.5" customHeight="1" x14ac:dyDescent="0.25">
      <c r="A4" s="18" t="s">
        <v>295</v>
      </c>
      <c r="B4" s="20" t="s">
        <v>0</v>
      </c>
      <c r="C4" s="20" t="s">
        <v>1</v>
      </c>
      <c r="D4" s="20" t="s">
        <v>2</v>
      </c>
      <c r="E4" s="44" t="s">
        <v>4</v>
      </c>
      <c r="F4" s="45" t="s">
        <v>293</v>
      </c>
      <c r="G4" s="44" t="s">
        <v>11</v>
      </c>
      <c r="H4" s="17" t="s">
        <v>8</v>
      </c>
      <c r="I4" s="17" t="s">
        <v>9</v>
      </c>
      <c r="J4" s="17" t="s">
        <v>10</v>
      </c>
      <c r="K4" s="17" t="s">
        <v>13</v>
      </c>
    </row>
    <row r="5" spans="1:11" ht="51" x14ac:dyDescent="0.25">
      <c r="A5" s="14">
        <v>1</v>
      </c>
      <c r="B5" s="5" t="s">
        <v>17</v>
      </c>
      <c r="C5" s="5" t="s">
        <v>18</v>
      </c>
      <c r="D5" s="2" t="s">
        <v>19</v>
      </c>
      <c r="E5" s="46">
        <v>25</v>
      </c>
      <c r="F5" s="3">
        <v>190.4</v>
      </c>
      <c r="G5" s="46">
        <f>E5*F5</f>
        <v>4760</v>
      </c>
      <c r="H5" s="11" t="s">
        <v>16</v>
      </c>
      <c r="I5" s="11" t="s">
        <v>15</v>
      </c>
      <c r="J5" s="11" t="s">
        <v>12</v>
      </c>
      <c r="K5" s="11" t="s">
        <v>14</v>
      </c>
    </row>
    <row r="6" spans="1:11" ht="51" x14ac:dyDescent="0.25">
      <c r="A6" s="14">
        <v>2</v>
      </c>
      <c r="B6" s="5" t="s">
        <v>20</v>
      </c>
      <c r="C6" s="5" t="s">
        <v>21</v>
      </c>
      <c r="D6" s="2" t="s">
        <v>22</v>
      </c>
      <c r="E6" s="46">
        <v>242</v>
      </c>
      <c r="F6" s="3">
        <v>477</v>
      </c>
      <c r="G6" s="46">
        <f t="shared" ref="G6:G69" si="0">E6*F6</f>
        <v>115434</v>
      </c>
      <c r="H6" s="11" t="s">
        <v>16</v>
      </c>
      <c r="I6" s="11" t="s">
        <v>15</v>
      </c>
      <c r="J6" s="11" t="s">
        <v>12</v>
      </c>
      <c r="K6" s="11" t="s">
        <v>14</v>
      </c>
    </row>
    <row r="7" spans="1:11" ht="51" x14ac:dyDescent="0.25">
      <c r="A7" s="14">
        <v>3</v>
      </c>
      <c r="B7" s="5" t="s">
        <v>23</v>
      </c>
      <c r="C7" s="5" t="s">
        <v>24</v>
      </c>
      <c r="D7" s="2" t="s">
        <v>25</v>
      </c>
      <c r="E7" s="46">
        <v>30</v>
      </c>
      <c r="F7" s="3">
        <v>4000</v>
      </c>
      <c r="G7" s="46">
        <f t="shared" si="0"/>
        <v>120000</v>
      </c>
      <c r="H7" s="11" t="s">
        <v>16</v>
      </c>
      <c r="I7" s="11" t="s">
        <v>15</v>
      </c>
      <c r="J7" s="11" t="s">
        <v>12</v>
      </c>
      <c r="K7" s="11" t="s">
        <v>14</v>
      </c>
    </row>
    <row r="8" spans="1:11" ht="51" x14ac:dyDescent="0.25">
      <c r="A8" s="14">
        <v>4</v>
      </c>
      <c r="B8" s="5" t="s">
        <v>23</v>
      </c>
      <c r="C8" s="5" t="s">
        <v>26</v>
      </c>
      <c r="D8" s="2" t="s">
        <v>25</v>
      </c>
      <c r="E8" s="46">
        <v>10</v>
      </c>
      <c r="F8" s="3">
        <v>3000</v>
      </c>
      <c r="G8" s="46">
        <f t="shared" si="0"/>
        <v>30000</v>
      </c>
      <c r="H8" s="11" t="s">
        <v>16</v>
      </c>
      <c r="I8" s="11" t="s">
        <v>15</v>
      </c>
      <c r="J8" s="11" t="s">
        <v>12</v>
      </c>
      <c r="K8" s="11" t="s">
        <v>14</v>
      </c>
    </row>
    <row r="9" spans="1:11" ht="76.5" x14ac:dyDescent="0.25">
      <c r="A9" s="14">
        <v>5</v>
      </c>
      <c r="B9" s="5" t="s">
        <v>27</v>
      </c>
      <c r="C9" s="5" t="s">
        <v>28</v>
      </c>
      <c r="D9" s="2" t="s">
        <v>25</v>
      </c>
      <c r="E9" s="46">
        <v>2</v>
      </c>
      <c r="F9" s="3">
        <v>50</v>
      </c>
      <c r="G9" s="46">
        <f t="shared" si="0"/>
        <v>100</v>
      </c>
      <c r="H9" s="11" t="s">
        <v>16</v>
      </c>
      <c r="I9" s="11" t="s">
        <v>15</v>
      </c>
      <c r="J9" s="11" t="s">
        <v>12</v>
      </c>
      <c r="K9" s="11" t="s">
        <v>14</v>
      </c>
    </row>
    <row r="10" spans="1:11" ht="51" x14ac:dyDescent="0.25">
      <c r="A10" s="14">
        <v>6</v>
      </c>
      <c r="B10" s="5" t="s">
        <v>29</v>
      </c>
      <c r="C10" s="5" t="s">
        <v>313</v>
      </c>
      <c r="D10" s="2" t="s">
        <v>22</v>
      </c>
      <c r="E10" s="46">
        <v>30</v>
      </c>
      <c r="F10" s="3">
        <v>218</v>
      </c>
      <c r="G10" s="46">
        <f t="shared" si="0"/>
        <v>6540</v>
      </c>
      <c r="H10" s="11" t="s">
        <v>16</v>
      </c>
      <c r="I10" s="11" t="s">
        <v>15</v>
      </c>
      <c r="J10" s="11" t="s">
        <v>12</v>
      </c>
      <c r="K10" s="11" t="s">
        <v>14</v>
      </c>
    </row>
    <row r="11" spans="1:11" ht="51" x14ac:dyDescent="0.25">
      <c r="A11" s="14">
        <v>7</v>
      </c>
      <c r="B11" s="5" t="s">
        <v>30</v>
      </c>
      <c r="C11" s="5" t="s">
        <v>31</v>
      </c>
      <c r="D11" s="2" t="s">
        <v>32</v>
      </c>
      <c r="E11" s="46">
        <v>200</v>
      </c>
      <c r="F11" s="3">
        <v>229</v>
      </c>
      <c r="G11" s="46">
        <f t="shared" si="0"/>
        <v>45800</v>
      </c>
      <c r="H11" s="11" t="s">
        <v>16</v>
      </c>
      <c r="I11" s="11" t="s">
        <v>15</v>
      </c>
      <c r="J11" s="11" t="s">
        <v>12</v>
      </c>
      <c r="K11" s="11" t="s">
        <v>14</v>
      </c>
    </row>
    <row r="12" spans="1:11" ht="51" x14ac:dyDescent="0.25">
      <c r="A12" s="14">
        <v>8</v>
      </c>
      <c r="B12" s="5" t="s">
        <v>33</v>
      </c>
      <c r="C12" s="5" t="s">
        <v>34</v>
      </c>
      <c r="D12" s="2" t="s">
        <v>22</v>
      </c>
      <c r="E12" s="46">
        <v>4</v>
      </c>
      <c r="F12" s="3">
        <v>1949</v>
      </c>
      <c r="G12" s="46">
        <f t="shared" si="0"/>
        <v>7796</v>
      </c>
      <c r="H12" s="11" t="s">
        <v>16</v>
      </c>
      <c r="I12" s="11" t="s">
        <v>15</v>
      </c>
      <c r="J12" s="11" t="s">
        <v>12</v>
      </c>
      <c r="K12" s="11" t="s">
        <v>14</v>
      </c>
    </row>
    <row r="13" spans="1:11" ht="89.25" x14ac:dyDescent="0.25">
      <c r="A13" s="14">
        <v>9</v>
      </c>
      <c r="B13" s="5" t="s">
        <v>35</v>
      </c>
      <c r="C13" s="5" t="s">
        <v>36</v>
      </c>
      <c r="D13" s="2" t="s">
        <v>22</v>
      </c>
      <c r="E13" s="46">
        <v>1222144</v>
      </c>
      <c r="F13" s="3">
        <v>16</v>
      </c>
      <c r="G13" s="46">
        <f t="shared" si="0"/>
        <v>19554304</v>
      </c>
      <c r="H13" s="11" t="s">
        <v>16</v>
      </c>
      <c r="I13" s="11" t="s">
        <v>15</v>
      </c>
      <c r="J13" s="11" t="s">
        <v>12</v>
      </c>
      <c r="K13" s="11" t="s">
        <v>14</v>
      </c>
    </row>
    <row r="14" spans="1:11" ht="114.75" customHeight="1" x14ac:dyDescent="0.25">
      <c r="A14" s="14">
        <v>10</v>
      </c>
      <c r="B14" s="61" t="s">
        <v>314</v>
      </c>
      <c r="C14" s="61" t="s">
        <v>315</v>
      </c>
      <c r="D14" s="62" t="s">
        <v>22</v>
      </c>
      <c r="E14" s="80">
        <f>675-28-29</f>
        <v>618</v>
      </c>
      <c r="F14" s="78">
        <v>1945</v>
      </c>
      <c r="G14" s="79">
        <f t="shared" si="0"/>
        <v>1202010</v>
      </c>
      <c r="H14" s="58" t="s">
        <v>16</v>
      </c>
      <c r="I14" s="59" t="s">
        <v>15</v>
      </c>
      <c r="J14" s="60" t="s">
        <v>12</v>
      </c>
      <c r="K14" s="59" t="s">
        <v>14</v>
      </c>
    </row>
    <row r="15" spans="1:11" ht="89.25" x14ac:dyDescent="0.25">
      <c r="A15" s="14">
        <v>11</v>
      </c>
      <c r="B15" s="5" t="s">
        <v>37</v>
      </c>
      <c r="C15" s="5" t="s">
        <v>38</v>
      </c>
      <c r="D15" s="2" t="s">
        <v>22</v>
      </c>
      <c r="E15" s="46">
        <v>700</v>
      </c>
      <c r="F15" s="3">
        <v>150</v>
      </c>
      <c r="G15" s="46">
        <f t="shared" si="0"/>
        <v>105000</v>
      </c>
      <c r="H15" s="11" t="s">
        <v>16</v>
      </c>
      <c r="I15" s="11" t="s">
        <v>15</v>
      </c>
      <c r="J15" s="11" t="s">
        <v>12</v>
      </c>
      <c r="K15" s="11" t="s">
        <v>14</v>
      </c>
    </row>
    <row r="16" spans="1:11" ht="89.25" customHeight="1" x14ac:dyDescent="0.25">
      <c r="A16" s="14">
        <v>12</v>
      </c>
      <c r="B16" s="5" t="s">
        <v>39</v>
      </c>
      <c r="C16" s="5" t="s">
        <v>40</v>
      </c>
      <c r="D16" s="2" t="s">
        <v>22</v>
      </c>
      <c r="E16" s="46">
        <v>761226</v>
      </c>
      <c r="F16" s="3">
        <v>3.5</v>
      </c>
      <c r="G16" s="46">
        <f t="shared" si="0"/>
        <v>2664291</v>
      </c>
      <c r="H16" s="11" t="s">
        <v>16</v>
      </c>
      <c r="I16" s="11" t="s">
        <v>15</v>
      </c>
      <c r="J16" s="11" t="s">
        <v>12</v>
      </c>
      <c r="K16" s="11" t="s">
        <v>14</v>
      </c>
    </row>
    <row r="17" spans="1:11" ht="114.75" customHeight="1" x14ac:dyDescent="0.25">
      <c r="A17" s="14">
        <v>13</v>
      </c>
      <c r="B17" s="5" t="s">
        <v>41</v>
      </c>
      <c r="C17" s="5" t="s">
        <v>312</v>
      </c>
      <c r="D17" s="2" t="s">
        <v>22</v>
      </c>
      <c r="E17" s="46">
        <v>80</v>
      </c>
      <c r="F17" s="3">
        <v>270</v>
      </c>
      <c r="G17" s="46">
        <f t="shared" si="0"/>
        <v>21600</v>
      </c>
      <c r="H17" s="11" t="s">
        <v>16</v>
      </c>
      <c r="I17" s="11" t="s">
        <v>15</v>
      </c>
      <c r="J17" s="11" t="s">
        <v>12</v>
      </c>
      <c r="K17" s="11" t="s">
        <v>14</v>
      </c>
    </row>
    <row r="18" spans="1:11" ht="89.25" x14ac:dyDescent="0.25">
      <c r="A18" s="14">
        <v>14</v>
      </c>
      <c r="B18" s="5" t="s">
        <v>41</v>
      </c>
      <c r="C18" s="5" t="s">
        <v>311</v>
      </c>
      <c r="D18" s="2" t="s">
        <v>32</v>
      </c>
      <c r="E18" s="46">
        <v>2568</v>
      </c>
      <c r="F18" s="3">
        <v>224</v>
      </c>
      <c r="G18" s="46">
        <f t="shared" si="0"/>
        <v>575232</v>
      </c>
      <c r="H18" s="11" t="s">
        <v>16</v>
      </c>
      <c r="I18" s="11" t="s">
        <v>15</v>
      </c>
      <c r="J18" s="11" t="s">
        <v>12</v>
      </c>
      <c r="K18" s="11" t="s">
        <v>14</v>
      </c>
    </row>
    <row r="19" spans="1:11" ht="51" x14ac:dyDescent="0.25">
      <c r="A19" s="14">
        <v>15</v>
      </c>
      <c r="B19" s="5" t="s">
        <v>42</v>
      </c>
      <c r="C19" s="5" t="s">
        <v>310</v>
      </c>
      <c r="D19" s="2" t="s">
        <v>19</v>
      </c>
      <c r="E19" s="46">
        <v>5</v>
      </c>
      <c r="F19" s="3">
        <v>720</v>
      </c>
      <c r="G19" s="46">
        <f t="shared" si="0"/>
        <v>3600</v>
      </c>
      <c r="H19" s="11" t="s">
        <v>16</v>
      </c>
      <c r="I19" s="11" t="s">
        <v>15</v>
      </c>
      <c r="J19" s="11" t="s">
        <v>12</v>
      </c>
      <c r="K19" s="11" t="s">
        <v>14</v>
      </c>
    </row>
    <row r="20" spans="1:11" ht="89.25" customHeight="1" x14ac:dyDescent="0.25">
      <c r="A20" s="14">
        <v>16</v>
      </c>
      <c r="B20" s="5" t="s">
        <v>43</v>
      </c>
      <c r="C20" s="5" t="s">
        <v>44</v>
      </c>
      <c r="D20" s="2" t="s">
        <v>19</v>
      </c>
      <c r="E20" s="46">
        <v>70</v>
      </c>
      <c r="F20" s="3">
        <v>50</v>
      </c>
      <c r="G20" s="46">
        <f t="shared" si="0"/>
        <v>3500</v>
      </c>
      <c r="H20" s="11" t="s">
        <v>16</v>
      </c>
      <c r="I20" s="11" t="s">
        <v>15</v>
      </c>
      <c r="J20" s="11" t="s">
        <v>12</v>
      </c>
      <c r="K20" s="11" t="s">
        <v>14</v>
      </c>
    </row>
    <row r="21" spans="1:11" ht="63.75" customHeight="1" x14ac:dyDescent="0.25">
      <c r="A21" s="14">
        <v>17</v>
      </c>
      <c r="B21" s="5" t="s">
        <v>45</v>
      </c>
      <c r="C21" s="5" t="s">
        <v>46</v>
      </c>
      <c r="D21" s="2" t="s">
        <v>22</v>
      </c>
      <c r="E21" s="46">
        <v>250</v>
      </c>
      <c r="F21" s="3">
        <v>320</v>
      </c>
      <c r="G21" s="46">
        <f t="shared" si="0"/>
        <v>80000</v>
      </c>
      <c r="H21" s="11" t="s">
        <v>16</v>
      </c>
      <c r="I21" s="11" t="s">
        <v>15</v>
      </c>
      <c r="J21" s="11" t="s">
        <v>12</v>
      </c>
      <c r="K21" s="11" t="s">
        <v>14</v>
      </c>
    </row>
    <row r="22" spans="1:11" ht="51" x14ac:dyDescent="0.25">
      <c r="A22" s="14">
        <v>18</v>
      </c>
      <c r="B22" s="5" t="s">
        <v>3</v>
      </c>
      <c r="C22" s="5" t="s">
        <v>47</v>
      </c>
      <c r="D22" s="2" t="s">
        <v>32</v>
      </c>
      <c r="E22" s="46">
        <v>1220</v>
      </c>
      <c r="F22" s="3">
        <v>13</v>
      </c>
      <c r="G22" s="46">
        <f t="shared" si="0"/>
        <v>15860</v>
      </c>
      <c r="H22" s="11" t="s">
        <v>16</v>
      </c>
      <c r="I22" s="11" t="s">
        <v>15</v>
      </c>
      <c r="J22" s="11" t="s">
        <v>12</v>
      </c>
      <c r="K22" s="11" t="s">
        <v>14</v>
      </c>
    </row>
    <row r="23" spans="1:11" ht="51" x14ac:dyDescent="0.25">
      <c r="A23" s="14">
        <v>19</v>
      </c>
      <c r="B23" s="5" t="s">
        <v>48</v>
      </c>
      <c r="C23" s="5" t="s">
        <v>49</v>
      </c>
      <c r="D23" s="2" t="s">
        <v>32</v>
      </c>
      <c r="E23" s="46">
        <v>655226</v>
      </c>
      <c r="F23" s="3">
        <v>11.5</v>
      </c>
      <c r="G23" s="46">
        <f t="shared" si="0"/>
        <v>7535099</v>
      </c>
      <c r="H23" s="11" t="s">
        <v>16</v>
      </c>
      <c r="I23" s="11" t="s">
        <v>15</v>
      </c>
      <c r="J23" s="11" t="s">
        <v>12</v>
      </c>
      <c r="K23" s="11" t="s">
        <v>14</v>
      </c>
    </row>
    <row r="24" spans="1:11" ht="114.75" customHeight="1" x14ac:dyDescent="0.25">
      <c r="A24" s="14">
        <v>20</v>
      </c>
      <c r="B24" s="5" t="s">
        <v>48</v>
      </c>
      <c r="C24" s="5" t="s">
        <v>50</v>
      </c>
      <c r="D24" s="2" t="s">
        <v>32</v>
      </c>
      <c r="E24" s="46">
        <v>50300</v>
      </c>
      <c r="F24" s="3">
        <v>15</v>
      </c>
      <c r="G24" s="46">
        <f t="shared" si="0"/>
        <v>754500</v>
      </c>
      <c r="H24" s="11" t="s">
        <v>16</v>
      </c>
      <c r="I24" s="11" t="s">
        <v>15</v>
      </c>
      <c r="J24" s="11" t="s">
        <v>12</v>
      </c>
      <c r="K24" s="11" t="s">
        <v>14</v>
      </c>
    </row>
    <row r="25" spans="1:11" ht="89.25" x14ac:dyDescent="0.25">
      <c r="A25" s="14">
        <v>21</v>
      </c>
      <c r="B25" s="5" t="s">
        <v>51</v>
      </c>
      <c r="C25" s="5" t="s">
        <v>52</v>
      </c>
      <c r="D25" s="2" t="s">
        <v>22</v>
      </c>
      <c r="E25" s="46">
        <v>10</v>
      </c>
      <c r="F25" s="3">
        <v>997</v>
      </c>
      <c r="G25" s="46">
        <f t="shared" si="0"/>
        <v>9970</v>
      </c>
      <c r="H25" s="11" t="s">
        <v>16</v>
      </c>
      <c r="I25" s="11" t="s">
        <v>15</v>
      </c>
      <c r="J25" s="11" t="s">
        <v>12</v>
      </c>
      <c r="K25" s="11" t="s">
        <v>14</v>
      </c>
    </row>
    <row r="26" spans="1:11" ht="89.25" customHeight="1" x14ac:dyDescent="0.25">
      <c r="A26" s="14">
        <v>22</v>
      </c>
      <c r="B26" s="5" t="s">
        <v>53</v>
      </c>
      <c r="C26" s="5" t="s">
        <v>54</v>
      </c>
      <c r="D26" s="2" t="s">
        <v>22</v>
      </c>
      <c r="E26" s="46">
        <v>70</v>
      </c>
      <c r="F26" s="3">
        <v>226</v>
      </c>
      <c r="G26" s="46">
        <f t="shared" si="0"/>
        <v>15820</v>
      </c>
      <c r="H26" s="11" t="s">
        <v>16</v>
      </c>
      <c r="I26" s="11" t="s">
        <v>15</v>
      </c>
      <c r="J26" s="11" t="s">
        <v>12</v>
      </c>
      <c r="K26" s="11" t="s">
        <v>14</v>
      </c>
    </row>
    <row r="27" spans="1:11" ht="89.25" customHeight="1" x14ac:dyDescent="0.25">
      <c r="A27" s="14">
        <v>23</v>
      </c>
      <c r="B27" s="5" t="s">
        <v>55</v>
      </c>
      <c r="C27" s="5" t="s">
        <v>56</v>
      </c>
      <c r="D27" s="2" t="s">
        <v>25</v>
      </c>
      <c r="E27" s="46">
        <v>3</v>
      </c>
      <c r="F27" s="3">
        <v>2940</v>
      </c>
      <c r="G27" s="46">
        <f t="shared" si="0"/>
        <v>8820</v>
      </c>
      <c r="H27" s="11" t="s">
        <v>16</v>
      </c>
      <c r="I27" s="11" t="s">
        <v>15</v>
      </c>
      <c r="J27" s="11" t="s">
        <v>12</v>
      </c>
      <c r="K27" s="11" t="s">
        <v>14</v>
      </c>
    </row>
    <row r="28" spans="1:11" ht="76.5" customHeight="1" x14ac:dyDescent="0.25">
      <c r="A28" s="14">
        <v>24</v>
      </c>
      <c r="B28" s="5" t="s">
        <v>57</v>
      </c>
      <c r="C28" s="5" t="s">
        <v>58</v>
      </c>
      <c r="D28" s="2" t="s">
        <v>25</v>
      </c>
      <c r="E28" s="46">
        <v>35</v>
      </c>
      <c r="F28" s="3">
        <v>6400</v>
      </c>
      <c r="G28" s="46">
        <f t="shared" si="0"/>
        <v>224000</v>
      </c>
      <c r="H28" s="11" t="s">
        <v>16</v>
      </c>
      <c r="I28" s="11" t="s">
        <v>15</v>
      </c>
      <c r="J28" s="11" t="s">
        <v>12</v>
      </c>
      <c r="K28" s="11" t="s">
        <v>14</v>
      </c>
    </row>
    <row r="29" spans="1:11" ht="89.25" customHeight="1" x14ac:dyDescent="0.25">
      <c r="A29" s="14">
        <v>25</v>
      </c>
      <c r="B29" s="5" t="s">
        <v>59</v>
      </c>
      <c r="C29" s="5" t="s">
        <v>60</v>
      </c>
      <c r="D29" s="2" t="s">
        <v>25</v>
      </c>
      <c r="E29" s="46">
        <v>162</v>
      </c>
      <c r="F29" s="3">
        <v>9700</v>
      </c>
      <c r="G29" s="46">
        <f t="shared" si="0"/>
        <v>1571400</v>
      </c>
      <c r="H29" s="11" t="s">
        <v>16</v>
      </c>
      <c r="I29" s="11" t="s">
        <v>15</v>
      </c>
      <c r="J29" s="11" t="s">
        <v>12</v>
      </c>
      <c r="K29" s="11" t="s">
        <v>14</v>
      </c>
    </row>
    <row r="30" spans="1:11" ht="114.75" customHeight="1" x14ac:dyDescent="0.25">
      <c r="A30" s="14">
        <v>26</v>
      </c>
      <c r="B30" s="5" t="s">
        <v>61</v>
      </c>
      <c r="C30" s="5" t="s">
        <v>62</v>
      </c>
      <c r="D30" s="2" t="s">
        <v>25</v>
      </c>
      <c r="E30" s="46">
        <v>293</v>
      </c>
      <c r="F30" s="3">
        <v>7250</v>
      </c>
      <c r="G30" s="46">
        <f t="shared" si="0"/>
        <v>2124250</v>
      </c>
      <c r="H30" s="11" t="s">
        <v>16</v>
      </c>
      <c r="I30" s="11" t="s">
        <v>15</v>
      </c>
      <c r="J30" s="11" t="s">
        <v>12</v>
      </c>
      <c r="K30" s="11" t="s">
        <v>14</v>
      </c>
    </row>
    <row r="31" spans="1:11" ht="89.25" x14ac:dyDescent="0.25">
      <c r="A31" s="14">
        <v>27</v>
      </c>
      <c r="B31" s="5" t="s">
        <v>63</v>
      </c>
      <c r="C31" s="5" t="s">
        <v>64</v>
      </c>
      <c r="D31" s="2" t="s">
        <v>25</v>
      </c>
      <c r="E31" s="46">
        <v>713</v>
      </c>
      <c r="F31" s="3">
        <v>6471</v>
      </c>
      <c r="G31" s="46">
        <f t="shared" si="0"/>
        <v>4613823</v>
      </c>
      <c r="H31" s="11" t="s">
        <v>16</v>
      </c>
      <c r="I31" s="11" t="s">
        <v>15</v>
      </c>
      <c r="J31" s="11" t="s">
        <v>12</v>
      </c>
      <c r="K31" s="11" t="s">
        <v>14</v>
      </c>
    </row>
    <row r="32" spans="1:11" ht="102" customHeight="1" x14ac:dyDescent="0.25">
      <c r="A32" s="14">
        <v>28</v>
      </c>
      <c r="B32" s="5" t="s">
        <v>65</v>
      </c>
      <c r="C32" s="5" t="s">
        <v>66</v>
      </c>
      <c r="D32" s="2" t="s">
        <v>25</v>
      </c>
      <c r="E32" s="46">
        <v>2</v>
      </c>
      <c r="F32" s="57">
        <v>41005</v>
      </c>
      <c r="G32" s="46">
        <f t="shared" si="0"/>
        <v>82010</v>
      </c>
      <c r="H32" s="11" t="s">
        <v>16</v>
      </c>
      <c r="I32" s="11" t="s">
        <v>15</v>
      </c>
      <c r="J32" s="11" t="s">
        <v>12</v>
      </c>
      <c r="K32" s="11" t="s">
        <v>14</v>
      </c>
    </row>
    <row r="33" spans="1:11" ht="63.75" customHeight="1" x14ac:dyDescent="0.25">
      <c r="A33" s="14">
        <v>29</v>
      </c>
      <c r="B33" s="5" t="s">
        <v>67</v>
      </c>
      <c r="C33" s="5" t="s">
        <v>68</v>
      </c>
      <c r="D33" s="2" t="s">
        <v>22</v>
      </c>
      <c r="E33" s="46">
        <v>3</v>
      </c>
      <c r="F33" s="3">
        <v>1306</v>
      </c>
      <c r="G33" s="46">
        <f t="shared" si="0"/>
        <v>3918</v>
      </c>
      <c r="H33" s="11" t="s">
        <v>16</v>
      </c>
      <c r="I33" s="11" t="s">
        <v>15</v>
      </c>
      <c r="J33" s="11" t="s">
        <v>12</v>
      </c>
      <c r="K33" s="11" t="s">
        <v>14</v>
      </c>
    </row>
    <row r="34" spans="1:11" ht="51" x14ac:dyDescent="0.25">
      <c r="A34" s="14">
        <v>30</v>
      </c>
      <c r="B34" s="5" t="s">
        <v>69</v>
      </c>
      <c r="C34" s="5" t="s">
        <v>70</v>
      </c>
      <c r="D34" s="2" t="s">
        <v>25</v>
      </c>
      <c r="E34" s="46">
        <v>6</v>
      </c>
      <c r="F34" s="3">
        <v>60000</v>
      </c>
      <c r="G34" s="46">
        <f t="shared" si="0"/>
        <v>360000</v>
      </c>
      <c r="H34" s="11" t="s">
        <v>16</v>
      </c>
      <c r="I34" s="11" t="s">
        <v>15</v>
      </c>
      <c r="J34" s="11" t="s">
        <v>12</v>
      </c>
      <c r="K34" s="11" t="s">
        <v>14</v>
      </c>
    </row>
    <row r="35" spans="1:11" ht="51" x14ac:dyDescent="0.25">
      <c r="A35" s="14">
        <v>31</v>
      </c>
      <c r="B35" s="5" t="s">
        <v>71</v>
      </c>
      <c r="C35" s="5" t="s">
        <v>72</v>
      </c>
      <c r="D35" s="2" t="s">
        <v>25</v>
      </c>
      <c r="E35" s="46">
        <v>2</v>
      </c>
      <c r="F35" s="3">
        <v>3500</v>
      </c>
      <c r="G35" s="46">
        <f t="shared" si="0"/>
        <v>7000</v>
      </c>
      <c r="H35" s="11" t="s">
        <v>16</v>
      </c>
      <c r="I35" s="11" t="s">
        <v>15</v>
      </c>
      <c r="J35" s="11" t="s">
        <v>12</v>
      </c>
      <c r="K35" s="11" t="s">
        <v>14</v>
      </c>
    </row>
    <row r="36" spans="1:11" ht="51" x14ac:dyDescent="0.25">
      <c r="A36" s="14">
        <v>32</v>
      </c>
      <c r="B36" s="5" t="s">
        <v>73</v>
      </c>
      <c r="C36" s="5" t="s">
        <v>74</v>
      </c>
      <c r="D36" s="2" t="s">
        <v>25</v>
      </c>
      <c r="E36" s="46">
        <v>2</v>
      </c>
      <c r="F36" s="3">
        <v>238473</v>
      </c>
      <c r="G36" s="46">
        <f t="shared" si="0"/>
        <v>476946</v>
      </c>
      <c r="H36" s="11" t="s">
        <v>16</v>
      </c>
      <c r="I36" s="11" t="s">
        <v>15</v>
      </c>
      <c r="J36" s="11" t="s">
        <v>12</v>
      </c>
      <c r="K36" s="11" t="s">
        <v>14</v>
      </c>
    </row>
    <row r="37" spans="1:11" ht="51" x14ac:dyDescent="0.25">
      <c r="A37" s="14">
        <v>33</v>
      </c>
      <c r="B37" s="5" t="s">
        <v>75</v>
      </c>
      <c r="C37" s="5" t="s">
        <v>76</v>
      </c>
      <c r="D37" s="2" t="s">
        <v>77</v>
      </c>
      <c r="E37" s="46">
        <v>15</v>
      </c>
      <c r="F37" s="3">
        <v>2705</v>
      </c>
      <c r="G37" s="46">
        <f t="shared" si="0"/>
        <v>40575</v>
      </c>
      <c r="H37" s="11" t="s">
        <v>16</v>
      </c>
      <c r="I37" s="11" t="s">
        <v>15</v>
      </c>
      <c r="J37" s="11" t="s">
        <v>12</v>
      </c>
      <c r="K37" s="11" t="s">
        <v>14</v>
      </c>
    </row>
    <row r="38" spans="1:11" ht="114.75" customHeight="1" x14ac:dyDescent="0.25">
      <c r="A38" s="14">
        <v>34</v>
      </c>
      <c r="B38" s="5" t="s">
        <v>316</v>
      </c>
      <c r="C38" s="5" t="s">
        <v>78</v>
      </c>
      <c r="D38" s="2" t="s">
        <v>22</v>
      </c>
      <c r="E38" s="46">
        <v>400</v>
      </c>
      <c r="F38" s="3">
        <v>300</v>
      </c>
      <c r="G38" s="46">
        <f t="shared" si="0"/>
        <v>120000</v>
      </c>
      <c r="H38" s="11" t="s">
        <v>16</v>
      </c>
      <c r="I38" s="11" t="s">
        <v>15</v>
      </c>
      <c r="J38" s="11" t="s">
        <v>12</v>
      </c>
      <c r="K38" s="11" t="s">
        <v>14</v>
      </c>
    </row>
    <row r="39" spans="1:11" ht="127.5" customHeight="1" x14ac:dyDescent="0.25">
      <c r="A39" s="14">
        <v>35</v>
      </c>
      <c r="B39" s="5" t="s">
        <v>79</v>
      </c>
      <c r="C39" s="5" t="s">
        <v>80</v>
      </c>
      <c r="D39" s="2" t="s">
        <v>25</v>
      </c>
      <c r="E39" s="46">
        <v>22</v>
      </c>
      <c r="F39" s="3">
        <v>1940</v>
      </c>
      <c r="G39" s="46">
        <f t="shared" si="0"/>
        <v>42680</v>
      </c>
      <c r="H39" s="11" t="s">
        <v>16</v>
      </c>
      <c r="I39" s="11" t="s">
        <v>15</v>
      </c>
      <c r="J39" s="11" t="s">
        <v>12</v>
      </c>
      <c r="K39" s="11" t="s">
        <v>14</v>
      </c>
    </row>
    <row r="40" spans="1:11" ht="127.5" customHeight="1" x14ac:dyDescent="0.25">
      <c r="A40" s="14">
        <v>36</v>
      </c>
      <c r="B40" s="5" t="s">
        <v>81</v>
      </c>
      <c r="C40" s="5" t="s">
        <v>82</v>
      </c>
      <c r="D40" s="2" t="s">
        <v>25</v>
      </c>
      <c r="E40" s="46">
        <v>6</v>
      </c>
      <c r="F40" s="3">
        <v>195000</v>
      </c>
      <c r="G40" s="46">
        <f t="shared" si="0"/>
        <v>1170000</v>
      </c>
      <c r="H40" s="11" t="s">
        <v>16</v>
      </c>
      <c r="I40" s="11" t="s">
        <v>15</v>
      </c>
      <c r="J40" s="11" t="s">
        <v>12</v>
      </c>
      <c r="K40" s="11" t="s">
        <v>14</v>
      </c>
    </row>
    <row r="41" spans="1:11" ht="102" customHeight="1" x14ac:dyDescent="0.25">
      <c r="A41" s="14">
        <v>37</v>
      </c>
      <c r="B41" s="5" t="s">
        <v>81</v>
      </c>
      <c r="C41" s="5" t="s">
        <v>83</v>
      </c>
      <c r="D41" s="2" t="s">
        <v>25</v>
      </c>
      <c r="E41" s="46">
        <v>3</v>
      </c>
      <c r="F41" s="3">
        <v>110000</v>
      </c>
      <c r="G41" s="46">
        <f t="shared" si="0"/>
        <v>330000</v>
      </c>
      <c r="H41" s="11" t="s">
        <v>16</v>
      </c>
      <c r="I41" s="11" t="s">
        <v>15</v>
      </c>
      <c r="J41" s="11" t="s">
        <v>12</v>
      </c>
      <c r="K41" s="11" t="s">
        <v>14</v>
      </c>
    </row>
    <row r="42" spans="1:11" ht="76.5" x14ac:dyDescent="0.25">
      <c r="A42" s="14">
        <v>38</v>
      </c>
      <c r="B42" s="5" t="s">
        <v>84</v>
      </c>
      <c r="C42" s="5" t="s">
        <v>85</v>
      </c>
      <c r="D42" s="2" t="s">
        <v>25</v>
      </c>
      <c r="E42" s="46">
        <v>3</v>
      </c>
      <c r="F42" s="3">
        <v>38000</v>
      </c>
      <c r="G42" s="46">
        <f t="shared" si="0"/>
        <v>114000</v>
      </c>
      <c r="H42" s="11" t="s">
        <v>16</v>
      </c>
      <c r="I42" s="11" t="s">
        <v>15</v>
      </c>
      <c r="J42" s="11" t="s">
        <v>12</v>
      </c>
      <c r="K42" s="11" t="s">
        <v>14</v>
      </c>
    </row>
    <row r="43" spans="1:11" ht="51" x14ac:dyDescent="0.25">
      <c r="A43" s="14">
        <v>39</v>
      </c>
      <c r="B43" s="5" t="s">
        <v>86</v>
      </c>
      <c r="C43" s="5" t="s">
        <v>87</v>
      </c>
      <c r="D43" s="2" t="s">
        <v>88</v>
      </c>
      <c r="E43" s="46">
        <v>1</v>
      </c>
      <c r="F43" s="3">
        <v>597000</v>
      </c>
      <c r="G43" s="46">
        <f t="shared" si="0"/>
        <v>597000</v>
      </c>
      <c r="H43" s="11" t="s">
        <v>16</v>
      </c>
      <c r="I43" s="11" t="s">
        <v>15</v>
      </c>
      <c r="J43" s="11" t="s">
        <v>12</v>
      </c>
      <c r="K43" s="11" t="s">
        <v>14</v>
      </c>
    </row>
    <row r="44" spans="1:11" ht="51" x14ac:dyDescent="0.25">
      <c r="A44" s="14">
        <v>40</v>
      </c>
      <c r="B44" s="5" t="s">
        <v>89</v>
      </c>
      <c r="C44" s="5" t="s">
        <v>90</v>
      </c>
      <c r="D44" s="2" t="s">
        <v>91</v>
      </c>
      <c r="E44" s="46">
        <v>1</v>
      </c>
      <c r="F44" s="3">
        <v>2322</v>
      </c>
      <c r="G44" s="46">
        <f t="shared" si="0"/>
        <v>2322</v>
      </c>
      <c r="H44" s="11" t="s">
        <v>16</v>
      </c>
      <c r="I44" s="11" t="s">
        <v>15</v>
      </c>
      <c r="J44" s="11" t="s">
        <v>12</v>
      </c>
      <c r="K44" s="11" t="s">
        <v>14</v>
      </c>
    </row>
    <row r="45" spans="1:11" ht="51" x14ac:dyDescent="0.25">
      <c r="A45" s="14">
        <v>41</v>
      </c>
      <c r="B45" s="5" t="s">
        <v>92</v>
      </c>
      <c r="C45" s="5" t="s">
        <v>93</v>
      </c>
      <c r="D45" s="2" t="s">
        <v>94</v>
      </c>
      <c r="E45" s="46">
        <v>1</v>
      </c>
      <c r="F45" s="3">
        <v>1033</v>
      </c>
      <c r="G45" s="46">
        <f t="shared" si="0"/>
        <v>1033</v>
      </c>
      <c r="H45" s="11" t="s">
        <v>16</v>
      </c>
      <c r="I45" s="11" t="s">
        <v>15</v>
      </c>
      <c r="J45" s="11" t="s">
        <v>12</v>
      </c>
      <c r="K45" s="11" t="s">
        <v>14</v>
      </c>
    </row>
    <row r="46" spans="1:11" ht="89.25" customHeight="1" x14ac:dyDescent="0.25">
      <c r="A46" s="14">
        <v>42</v>
      </c>
      <c r="B46" s="5" t="s">
        <v>95</v>
      </c>
      <c r="C46" s="5" t="s">
        <v>96</v>
      </c>
      <c r="D46" s="2" t="s">
        <v>88</v>
      </c>
      <c r="E46" s="46">
        <v>4</v>
      </c>
      <c r="F46" s="3">
        <v>1168</v>
      </c>
      <c r="G46" s="46">
        <f t="shared" si="0"/>
        <v>4672</v>
      </c>
      <c r="H46" s="11" t="s">
        <v>16</v>
      </c>
      <c r="I46" s="11" t="s">
        <v>15</v>
      </c>
      <c r="J46" s="11" t="s">
        <v>12</v>
      </c>
      <c r="K46" s="11" t="s">
        <v>14</v>
      </c>
    </row>
    <row r="47" spans="1:11" ht="114.75" customHeight="1" x14ac:dyDescent="0.25">
      <c r="A47" s="14">
        <v>43</v>
      </c>
      <c r="B47" s="5" t="s">
        <v>97</v>
      </c>
      <c r="C47" s="5" t="s">
        <v>98</v>
      </c>
      <c r="D47" s="2" t="s">
        <v>99</v>
      </c>
      <c r="E47" s="46">
        <v>4500</v>
      </c>
      <c r="F47" s="3">
        <v>870</v>
      </c>
      <c r="G47" s="46">
        <f t="shared" si="0"/>
        <v>3915000</v>
      </c>
      <c r="H47" s="11" t="s">
        <v>16</v>
      </c>
      <c r="I47" s="11" t="s">
        <v>15</v>
      </c>
      <c r="J47" s="11" t="s">
        <v>12</v>
      </c>
      <c r="K47" s="11" t="s">
        <v>14</v>
      </c>
    </row>
    <row r="48" spans="1:11" ht="114.75" customHeight="1" x14ac:dyDescent="0.25">
      <c r="A48" s="14">
        <v>44</v>
      </c>
      <c r="B48" s="5" t="s">
        <v>309</v>
      </c>
      <c r="C48" s="5" t="s">
        <v>100</v>
      </c>
      <c r="D48" s="2" t="s">
        <v>88</v>
      </c>
      <c r="E48" s="46">
        <v>240</v>
      </c>
      <c r="F48" s="3">
        <v>46500</v>
      </c>
      <c r="G48" s="46">
        <f t="shared" si="0"/>
        <v>11160000</v>
      </c>
      <c r="H48" s="11" t="s">
        <v>16</v>
      </c>
      <c r="I48" s="11" t="s">
        <v>15</v>
      </c>
      <c r="J48" s="11" t="s">
        <v>12</v>
      </c>
      <c r="K48" s="11" t="s">
        <v>14</v>
      </c>
    </row>
    <row r="49" spans="1:11" ht="114.75" customHeight="1" x14ac:dyDescent="0.25">
      <c r="A49" s="14">
        <v>45</v>
      </c>
      <c r="B49" s="5" t="s">
        <v>308</v>
      </c>
      <c r="C49" s="5" t="s">
        <v>101</v>
      </c>
      <c r="D49" s="2" t="s">
        <v>88</v>
      </c>
      <c r="E49" s="46">
        <v>240</v>
      </c>
      <c r="F49" s="3">
        <v>65340</v>
      </c>
      <c r="G49" s="46">
        <f t="shared" si="0"/>
        <v>15681600</v>
      </c>
      <c r="H49" s="11" t="s">
        <v>16</v>
      </c>
      <c r="I49" s="11" t="s">
        <v>15</v>
      </c>
      <c r="J49" s="11" t="s">
        <v>12</v>
      </c>
      <c r="K49" s="11" t="s">
        <v>14</v>
      </c>
    </row>
    <row r="50" spans="1:11" ht="89.25" x14ac:dyDescent="0.25">
      <c r="A50" s="14">
        <v>46</v>
      </c>
      <c r="B50" s="5" t="s">
        <v>308</v>
      </c>
      <c r="C50" s="5" t="s">
        <v>102</v>
      </c>
      <c r="D50" s="2" t="s">
        <v>88</v>
      </c>
      <c r="E50" s="46">
        <v>330</v>
      </c>
      <c r="F50" s="3">
        <v>65700</v>
      </c>
      <c r="G50" s="46">
        <f t="shared" si="0"/>
        <v>21681000</v>
      </c>
      <c r="H50" s="11" t="s">
        <v>16</v>
      </c>
      <c r="I50" s="11" t="s">
        <v>15</v>
      </c>
      <c r="J50" s="11" t="s">
        <v>12</v>
      </c>
      <c r="K50" s="11" t="s">
        <v>14</v>
      </c>
    </row>
    <row r="51" spans="1:11" ht="51" x14ac:dyDescent="0.25">
      <c r="A51" s="14">
        <v>47</v>
      </c>
      <c r="B51" s="5" t="s">
        <v>103</v>
      </c>
      <c r="C51" s="5" t="s">
        <v>104</v>
      </c>
      <c r="D51" s="2" t="s">
        <v>88</v>
      </c>
      <c r="E51" s="46">
        <v>2</v>
      </c>
      <c r="F51" s="3">
        <v>180000</v>
      </c>
      <c r="G51" s="46">
        <f t="shared" si="0"/>
        <v>360000</v>
      </c>
      <c r="H51" s="11" t="s">
        <v>16</v>
      </c>
      <c r="I51" s="11" t="s">
        <v>15</v>
      </c>
      <c r="J51" s="11" t="s">
        <v>12</v>
      </c>
      <c r="K51" s="11" t="s">
        <v>14</v>
      </c>
    </row>
    <row r="52" spans="1:11" ht="51" x14ac:dyDescent="0.25">
      <c r="A52" s="14">
        <v>48</v>
      </c>
      <c r="B52" s="5" t="s">
        <v>105</v>
      </c>
      <c r="C52" s="5" t="s">
        <v>106</v>
      </c>
      <c r="D52" s="2" t="s">
        <v>88</v>
      </c>
      <c r="E52" s="46">
        <v>28</v>
      </c>
      <c r="F52" s="3">
        <v>15600</v>
      </c>
      <c r="G52" s="46">
        <f t="shared" si="0"/>
        <v>436800</v>
      </c>
      <c r="H52" s="11" t="s">
        <v>16</v>
      </c>
      <c r="I52" s="11" t="s">
        <v>15</v>
      </c>
      <c r="J52" s="11" t="s">
        <v>12</v>
      </c>
      <c r="K52" s="11" t="s">
        <v>14</v>
      </c>
    </row>
    <row r="53" spans="1:11" ht="76.5" customHeight="1" x14ac:dyDescent="0.25">
      <c r="A53" s="14">
        <v>49</v>
      </c>
      <c r="B53" s="5" t="s">
        <v>107</v>
      </c>
      <c r="C53" s="5" t="s">
        <v>108</v>
      </c>
      <c r="D53" s="2" t="s">
        <v>88</v>
      </c>
      <c r="E53" s="46">
        <v>2</v>
      </c>
      <c r="F53" s="3">
        <v>22500</v>
      </c>
      <c r="G53" s="46">
        <f t="shared" si="0"/>
        <v>45000</v>
      </c>
      <c r="H53" s="11" t="s">
        <v>16</v>
      </c>
      <c r="I53" s="11" t="s">
        <v>15</v>
      </c>
      <c r="J53" s="11" t="s">
        <v>12</v>
      </c>
      <c r="K53" s="11" t="s">
        <v>14</v>
      </c>
    </row>
    <row r="54" spans="1:11" ht="63.75" customHeight="1" x14ac:dyDescent="0.25">
      <c r="A54" s="14">
        <v>50</v>
      </c>
      <c r="B54" s="5" t="s">
        <v>109</v>
      </c>
      <c r="C54" s="5" t="s">
        <v>110</v>
      </c>
      <c r="D54" s="2" t="s">
        <v>88</v>
      </c>
      <c r="E54" s="46">
        <v>6</v>
      </c>
      <c r="F54" s="3">
        <v>30900</v>
      </c>
      <c r="G54" s="46">
        <f t="shared" si="0"/>
        <v>185400</v>
      </c>
      <c r="H54" s="11" t="s">
        <v>16</v>
      </c>
      <c r="I54" s="11" t="s">
        <v>15</v>
      </c>
      <c r="J54" s="11" t="s">
        <v>12</v>
      </c>
      <c r="K54" s="11" t="s">
        <v>14</v>
      </c>
    </row>
    <row r="55" spans="1:11" ht="63.75" customHeight="1" x14ac:dyDescent="0.25">
      <c r="A55" s="14">
        <v>51</v>
      </c>
      <c r="B55" s="5" t="s">
        <v>111</v>
      </c>
      <c r="C55" s="5" t="s">
        <v>112</v>
      </c>
      <c r="D55" s="2" t="s">
        <v>88</v>
      </c>
      <c r="E55" s="46">
        <v>6</v>
      </c>
      <c r="F55" s="3">
        <v>26600</v>
      </c>
      <c r="G55" s="46">
        <f t="shared" si="0"/>
        <v>159600</v>
      </c>
      <c r="H55" s="11" t="s">
        <v>16</v>
      </c>
      <c r="I55" s="11" t="s">
        <v>15</v>
      </c>
      <c r="J55" s="11" t="s">
        <v>12</v>
      </c>
      <c r="K55" s="11" t="s">
        <v>14</v>
      </c>
    </row>
    <row r="56" spans="1:11" ht="76.5" customHeight="1" x14ac:dyDescent="0.25">
      <c r="A56" s="14">
        <v>52</v>
      </c>
      <c r="B56" s="5" t="s">
        <v>113</v>
      </c>
      <c r="C56" s="5" t="s">
        <v>114</v>
      </c>
      <c r="D56" s="2" t="s">
        <v>88</v>
      </c>
      <c r="E56" s="46">
        <v>6</v>
      </c>
      <c r="F56" s="3">
        <v>26600</v>
      </c>
      <c r="G56" s="46">
        <f t="shared" si="0"/>
        <v>159600</v>
      </c>
      <c r="H56" s="11" t="s">
        <v>16</v>
      </c>
      <c r="I56" s="11" t="s">
        <v>15</v>
      </c>
      <c r="J56" s="11" t="s">
        <v>12</v>
      </c>
      <c r="K56" s="11" t="s">
        <v>14</v>
      </c>
    </row>
    <row r="57" spans="1:11" ht="51" x14ac:dyDescent="0.25">
      <c r="A57" s="14">
        <v>53</v>
      </c>
      <c r="B57" s="5" t="s">
        <v>115</v>
      </c>
      <c r="C57" s="5" t="s">
        <v>116</v>
      </c>
      <c r="D57" s="2" t="s">
        <v>88</v>
      </c>
      <c r="E57" s="46">
        <v>6</v>
      </c>
      <c r="F57" s="3">
        <v>28800</v>
      </c>
      <c r="G57" s="46">
        <f t="shared" si="0"/>
        <v>172800</v>
      </c>
      <c r="H57" s="11" t="s">
        <v>16</v>
      </c>
      <c r="I57" s="11" t="s">
        <v>15</v>
      </c>
      <c r="J57" s="11" t="s">
        <v>12</v>
      </c>
      <c r="K57" s="11" t="s">
        <v>14</v>
      </c>
    </row>
    <row r="58" spans="1:11" ht="76.5" customHeight="1" x14ac:dyDescent="0.25">
      <c r="A58" s="14">
        <v>54</v>
      </c>
      <c r="B58" s="5" t="s">
        <v>117</v>
      </c>
      <c r="C58" s="5" t="s">
        <v>118</v>
      </c>
      <c r="D58" s="2" t="s">
        <v>88</v>
      </c>
      <c r="E58" s="46">
        <v>6</v>
      </c>
      <c r="F58" s="3">
        <v>30900</v>
      </c>
      <c r="G58" s="46">
        <f t="shared" si="0"/>
        <v>185400</v>
      </c>
      <c r="H58" s="11" t="s">
        <v>16</v>
      </c>
      <c r="I58" s="11" t="s">
        <v>15</v>
      </c>
      <c r="J58" s="11" t="s">
        <v>12</v>
      </c>
      <c r="K58" s="11" t="s">
        <v>14</v>
      </c>
    </row>
    <row r="59" spans="1:11" ht="63.75" customHeight="1" x14ac:dyDescent="0.25">
      <c r="A59" s="14">
        <v>55</v>
      </c>
      <c r="B59" s="5" t="s">
        <v>119</v>
      </c>
      <c r="C59" s="5" t="s">
        <v>120</v>
      </c>
      <c r="D59" s="2" t="s">
        <v>88</v>
      </c>
      <c r="E59" s="46">
        <v>6</v>
      </c>
      <c r="F59" s="3">
        <v>31100</v>
      </c>
      <c r="G59" s="46">
        <f t="shared" si="0"/>
        <v>186600</v>
      </c>
      <c r="H59" s="11" t="s">
        <v>16</v>
      </c>
      <c r="I59" s="11" t="s">
        <v>15</v>
      </c>
      <c r="J59" s="11" t="s">
        <v>12</v>
      </c>
      <c r="K59" s="11" t="s">
        <v>14</v>
      </c>
    </row>
    <row r="60" spans="1:11" ht="63.75" customHeight="1" x14ac:dyDescent="0.25">
      <c r="A60" s="14">
        <v>56</v>
      </c>
      <c r="B60" s="5" t="s">
        <v>121</v>
      </c>
      <c r="C60" s="5" t="s">
        <v>122</v>
      </c>
      <c r="D60" s="2" t="s">
        <v>88</v>
      </c>
      <c r="E60" s="46">
        <v>5</v>
      </c>
      <c r="F60" s="3">
        <v>27600</v>
      </c>
      <c r="G60" s="46">
        <f t="shared" si="0"/>
        <v>138000</v>
      </c>
      <c r="H60" s="11" t="s">
        <v>16</v>
      </c>
      <c r="I60" s="11" t="s">
        <v>15</v>
      </c>
      <c r="J60" s="11" t="s">
        <v>12</v>
      </c>
      <c r="K60" s="11" t="s">
        <v>14</v>
      </c>
    </row>
    <row r="61" spans="1:11" ht="63.75" customHeight="1" x14ac:dyDescent="0.25">
      <c r="A61" s="14">
        <v>57</v>
      </c>
      <c r="B61" s="5" t="s">
        <v>123</v>
      </c>
      <c r="C61" s="5" t="s">
        <v>124</v>
      </c>
      <c r="D61" s="2" t="s">
        <v>88</v>
      </c>
      <c r="E61" s="46">
        <v>22</v>
      </c>
      <c r="F61" s="3">
        <v>15600</v>
      </c>
      <c r="G61" s="46">
        <f t="shared" si="0"/>
        <v>343200</v>
      </c>
      <c r="H61" s="11" t="s">
        <v>16</v>
      </c>
      <c r="I61" s="11" t="s">
        <v>15</v>
      </c>
      <c r="J61" s="11" t="s">
        <v>12</v>
      </c>
      <c r="K61" s="11" t="s">
        <v>14</v>
      </c>
    </row>
    <row r="62" spans="1:11" ht="63.75" customHeight="1" x14ac:dyDescent="0.25">
      <c r="A62" s="14">
        <v>58</v>
      </c>
      <c r="B62" s="5" t="s">
        <v>125</v>
      </c>
      <c r="C62" s="5" t="s">
        <v>126</v>
      </c>
      <c r="D62" s="2" t="s">
        <v>88</v>
      </c>
      <c r="E62" s="46">
        <v>3</v>
      </c>
      <c r="F62" s="3">
        <v>27700</v>
      </c>
      <c r="G62" s="46">
        <f t="shared" si="0"/>
        <v>83100</v>
      </c>
      <c r="H62" s="11" t="s">
        <v>16</v>
      </c>
      <c r="I62" s="11" t="s">
        <v>15</v>
      </c>
      <c r="J62" s="11" t="s">
        <v>12</v>
      </c>
      <c r="K62" s="11" t="s">
        <v>14</v>
      </c>
    </row>
    <row r="63" spans="1:11" ht="63.75" customHeight="1" x14ac:dyDescent="0.25">
      <c r="A63" s="14">
        <v>59</v>
      </c>
      <c r="B63" s="5" t="s">
        <v>127</v>
      </c>
      <c r="C63" s="5" t="s">
        <v>128</v>
      </c>
      <c r="D63" s="2" t="s">
        <v>88</v>
      </c>
      <c r="E63" s="46">
        <v>3</v>
      </c>
      <c r="F63" s="3">
        <v>35200</v>
      </c>
      <c r="G63" s="46">
        <f t="shared" si="0"/>
        <v>105600</v>
      </c>
      <c r="H63" s="11" t="s">
        <v>16</v>
      </c>
      <c r="I63" s="11" t="s">
        <v>15</v>
      </c>
      <c r="J63" s="11" t="s">
        <v>12</v>
      </c>
      <c r="K63" s="11" t="s">
        <v>14</v>
      </c>
    </row>
    <row r="64" spans="1:11" ht="63.75" customHeight="1" x14ac:dyDescent="0.25">
      <c r="A64" s="14">
        <v>60</v>
      </c>
      <c r="B64" s="5" t="s">
        <v>129</v>
      </c>
      <c r="C64" s="5" t="s">
        <v>130</v>
      </c>
      <c r="D64" s="2" t="s">
        <v>88</v>
      </c>
      <c r="E64" s="46">
        <v>3</v>
      </c>
      <c r="F64" s="3">
        <v>34300</v>
      </c>
      <c r="G64" s="46">
        <f t="shared" si="0"/>
        <v>102900</v>
      </c>
      <c r="H64" s="11" t="s">
        <v>16</v>
      </c>
      <c r="I64" s="11" t="s">
        <v>15</v>
      </c>
      <c r="J64" s="11" t="s">
        <v>12</v>
      </c>
      <c r="K64" s="11" t="s">
        <v>14</v>
      </c>
    </row>
    <row r="65" spans="1:11" ht="63.75" customHeight="1" x14ac:dyDescent="0.25">
      <c r="A65" s="14">
        <v>61</v>
      </c>
      <c r="B65" s="5" t="s">
        <v>131</v>
      </c>
      <c r="C65" s="5" t="s">
        <v>132</v>
      </c>
      <c r="D65" s="2" t="s">
        <v>88</v>
      </c>
      <c r="E65" s="46">
        <v>6</v>
      </c>
      <c r="F65" s="3">
        <v>34800</v>
      </c>
      <c r="G65" s="46">
        <f t="shared" si="0"/>
        <v>208800</v>
      </c>
      <c r="H65" s="11" t="s">
        <v>16</v>
      </c>
      <c r="I65" s="11" t="s">
        <v>15</v>
      </c>
      <c r="J65" s="11" t="s">
        <v>12</v>
      </c>
      <c r="K65" s="11" t="s">
        <v>14</v>
      </c>
    </row>
    <row r="66" spans="1:11" ht="89.25" customHeight="1" x14ac:dyDescent="0.25">
      <c r="A66" s="14">
        <v>62</v>
      </c>
      <c r="B66" s="5" t="s">
        <v>133</v>
      </c>
      <c r="C66" s="5" t="s">
        <v>134</v>
      </c>
      <c r="D66" s="2" t="s">
        <v>88</v>
      </c>
      <c r="E66" s="46">
        <v>5</v>
      </c>
      <c r="F66" s="3">
        <v>32400</v>
      </c>
      <c r="G66" s="46">
        <f t="shared" si="0"/>
        <v>162000</v>
      </c>
      <c r="H66" s="11" t="s">
        <v>16</v>
      </c>
      <c r="I66" s="11" t="s">
        <v>15</v>
      </c>
      <c r="J66" s="11" t="s">
        <v>12</v>
      </c>
      <c r="K66" s="11" t="s">
        <v>14</v>
      </c>
    </row>
    <row r="67" spans="1:11" ht="63.75" customHeight="1" x14ac:dyDescent="0.25">
      <c r="A67" s="14">
        <v>63</v>
      </c>
      <c r="B67" s="5" t="s">
        <v>135</v>
      </c>
      <c r="C67" s="5" t="s">
        <v>136</v>
      </c>
      <c r="D67" s="2" t="s">
        <v>88</v>
      </c>
      <c r="E67" s="46">
        <v>5</v>
      </c>
      <c r="F67" s="3">
        <v>32400</v>
      </c>
      <c r="G67" s="46">
        <f t="shared" si="0"/>
        <v>162000</v>
      </c>
      <c r="H67" s="11" t="s">
        <v>16</v>
      </c>
      <c r="I67" s="11" t="s">
        <v>15</v>
      </c>
      <c r="J67" s="11" t="s">
        <v>12</v>
      </c>
      <c r="K67" s="11" t="s">
        <v>14</v>
      </c>
    </row>
    <row r="68" spans="1:11" ht="51" x14ac:dyDescent="0.25">
      <c r="A68" s="14">
        <v>64</v>
      </c>
      <c r="B68" s="5" t="s">
        <v>137</v>
      </c>
      <c r="C68" s="5" t="s">
        <v>138</v>
      </c>
      <c r="D68" s="2" t="s">
        <v>88</v>
      </c>
      <c r="E68" s="46">
        <v>6</v>
      </c>
      <c r="F68" s="3">
        <v>34800</v>
      </c>
      <c r="G68" s="46">
        <f t="shared" si="0"/>
        <v>208800</v>
      </c>
      <c r="H68" s="11" t="s">
        <v>16</v>
      </c>
      <c r="I68" s="11" t="s">
        <v>15</v>
      </c>
      <c r="J68" s="11" t="s">
        <v>12</v>
      </c>
      <c r="K68" s="11" t="s">
        <v>14</v>
      </c>
    </row>
    <row r="69" spans="1:11" ht="63.75" customHeight="1" x14ac:dyDescent="0.25">
      <c r="A69" s="14">
        <v>65</v>
      </c>
      <c r="B69" s="5" t="s">
        <v>139</v>
      </c>
      <c r="C69" s="5" t="s">
        <v>140</v>
      </c>
      <c r="D69" s="2" t="s">
        <v>88</v>
      </c>
      <c r="E69" s="46">
        <v>17</v>
      </c>
      <c r="F69" s="3">
        <v>15600</v>
      </c>
      <c r="G69" s="46">
        <f t="shared" si="0"/>
        <v>265200</v>
      </c>
      <c r="H69" s="11" t="s">
        <v>16</v>
      </c>
      <c r="I69" s="11" t="s">
        <v>15</v>
      </c>
      <c r="J69" s="11" t="s">
        <v>12</v>
      </c>
      <c r="K69" s="11" t="s">
        <v>14</v>
      </c>
    </row>
    <row r="70" spans="1:11" ht="76.5" customHeight="1" x14ac:dyDescent="0.25">
      <c r="A70" s="14">
        <v>66</v>
      </c>
      <c r="B70" s="5" t="s">
        <v>141</v>
      </c>
      <c r="C70" s="5" t="s">
        <v>142</v>
      </c>
      <c r="D70" s="2" t="s">
        <v>88</v>
      </c>
      <c r="E70" s="46">
        <v>6</v>
      </c>
      <c r="F70" s="3">
        <v>32400</v>
      </c>
      <c r="G70" s="46">
        <f t="shared" ref="G70:G133" si="1">E70*F70</f>
        <v>194400</v>
      </c>
      <c r="H70" s="11" t="s">
        <v>16</v>
      </c>
      <c r="I70" s="11" t="s">
        <v>15</v>
      </c>
      <c r="J70" s="11" t="s">
        <v>12</v>
      </c>
      <c r="K70" s="11" t="s">
        <v>14</v>
      </c>
    </row>
    <row r="71" spans="1:11" ht="102" customHeight="1" x14ac:dyDescent="0.25">
      <c r="A71" s="14">
        <v>67</v>
      </c>
      <c r="B71" s="5" t="s">
        <v>143</v>
      </c>
      <c r="C71" s="5" t="s">
        <v>144</v>
      </c>
      <c r="D71" s="2" t="s">
        <v>88</v>
      </c>
      <c r="E71" s="46">
        <v>6</v>
      </c>
      <c r="F71" s="3">
        <v>34800</v>
      </c>
      <c r="G71" s="46">
        <f t="shared" si="1"/>
        <v>208800</v>
      </c>
      <c r="H71" s="11" t="s">
        <v>16</v>
      </c>
      <c r="I71" s="11" t="s">
        <v>15</v>
      </c>
      <c r="J71" s="11" t="s">
        <v>12</v>
      </c>
      <c r="K71" s="11" t="s">
        <v>14</v>
      </c>
    </row>
    <row r="72" spans="1:11" ht="76.5" customHeight="1" x14ac:dyDescent="0.25">
      <c r="A72" s="14">
        <v>68</v>
      </c>
      <c r="B72" s="5" t="s">
        <v>145</v>
      </c>
      <c r="C72" s="5" t="s">
        <v>146</v>
      </c>
      <c r="D72" s="2" t="s">
        <v>88</v>
      </c>
      <c r="E72" s="46">
        <v>6</v>
      </c>
      <c r="F72" s="3">
        <v>29200</v>
      </c>
      <c r="G72" s="46">
        <f t="shared" si="1"/>
        <v>175200</v>
      </c>
      <c r="H72" s="11" t="s">
        <v>16</v>
      </c>
      <c r="I72" s="11" t="s">
        <v>15</v>
      </c>
      <c r="J72" s="11" t="s">
        <v>12</v>
      </c>
      <c r="K72" s="11" t="s">
        <v>14</v>
      </c>
    </row>
    <row r="73" spans="1:11" ht="63.75" customHeight="1" x14ac:dyDescent="0.25">
      <c r="A73" s="14">
        <v>69</v>
      </c>
      <c r="B73" s="5" t="s">
        <v>147</v>
      </c>
      <c r="C73" s="5" t="s">
        <v>148</v>
      </c>
      <c r="D73" s="2" t="s">
        <v>88</v>
      </c>
      <c r="E73" s="46">
        <v>6</v>
      </c>
      <c r="F73" s="3">
        <v>32300</v>
      </c>
      <c r="G73" s="46">
        <f t="shared" si="1"/>
        <v>193800</v>
      </c>
      <c r="H73" s="11" t="s">
        <v>16</v>
      </c>
      <c r="I73" s="11" t="s">
        <v>15</v>
      </c>
      <c r="J73" s="11" t="s">
        <v>12</v>
      </c>
      <c r="K73" s="11" t="s">
        <v>14</v>
      </c>
    </row>
    <row r="74" spans="1:11" ht="63.75" customHeight="1" x14ac:dyDescent="0.25">
      <c r="A74" s="14">
        <v>70</v>
      </c>
      <c r="B74" s="5" t="s">
        <v>149</v>
      </c>
      <c r="C74" s="5" t="s">
        <v>150</v>
      </c>
      <c r="D74" s="2" t="s">
        <v>88</v>
      </c>
      <c r="E74" s="46">
        <v>6</v>
      </c>
      <c r="F74" s="3">
        <v>39800</v>
      </c>
      <c r="G74" s="46">
        <f t="shared" si="1"/>
        <v>238800</v>
      </c>
      <c r="H74" s="11" t="s">
        <v>16</v>
      </c>
      <c r="I74" s="11" t="s">
        <v>15</v>
      </c>
      <c r="J74" s="11" t="s">
        <v>12</v>
      </c>
      <c r="K74" s="11" t="s">
        <v>14</v>
      </c>
    </row>
    <row r="75" spans="1:11" ht="51" x14ac:dyDescent="0.25">
      <c r="A75" s="14">
        <v>71</v>
      </c>
      <c r="B75" s="5" t="s">
        <v>151</v>
      </c>
      <c r="C75" s="5" t="s">
        <v>152</v>
      </c>
      <c r="D75" s="2" t="s">
        <v>88</v>
      </c>
      <c r="E75" s="46">
        <v>6</v>
      </c>
      <c r="F75" s="3">
        <v>30200</v>
      </c>
      <c r="G75" s="46">
        <f t="shared" si="1"/>
        <v>181200</v>
      </c>
      <c r="H75" s="11" t="s">
        <v>16</v>
      </c>
      <c r="I75" s="11" t="s">
        <v>15</v>
      </c>
      <c r="J75" s="11" t="s">
        <v>12</v>
      </c>
      <c r="K75" s="11" t="s">
        <v>14</v>
      </c>
    </row>
    <row r="76" spans="1:11" ht="51" x14ac:dyDescent="0.25">
      <c r="A76" s="14">
        <v>72</v>
      </c>
      <c r="B76" s="5" t="s">
        <v>153</v>
      </c>
      <c r="C76" s="5" t="s">
        <v>154</v>
      </c>
      <c r="D76" s="2" t="s">
        <v>88</v>
      </c>
      <c r="E76" s="46">
        <v>1</v>
      </c>
      <c r="F76" s="3">
        <v>6794</v>
      </c>
      <c r="G76" s="46">
        <f t="shared" si="1"/>
        <v>6794</v>
      </c>
      <c r="H76" s="11" t="s">
        <v>16</v>
      </c>
      <c r="I76" s="11" t="s">
        <v>15</v>
      </c>
      <c r="J76" s="11" t="s">
        <v>12</v>
      </c>
      <c r="K76" s="11" t="s">
        <v>14</v>
      </c>
    </row>
    <row r="77" spans="1:11" ht="51" x14ac:dyDescent="0.25">
      <c r="A77" s="14">
        <v>73</v>
      </c>
      <c r="B77" s="5" t="s">
        <v>155</v>
      </c>
      <c r="C77" s="5" t="s">
        <v>156</v>
      </c>
      <c r="D77" s="2" t="s">
        <v>88</v>
      </c>
      <c r="E77" s="46">
        <v>1</v>
      </c>
      <c r="F77" s="3">
        <v>6794</v>
      </c>
      <c r="G77" s="46">
        <f t="shared" si="1"/>
        <v>6794</v>
      </c>
      <c r="H77" s="11" t="s">
        <v>16</v>
      </c>
      <c r="I77" s="11" t="s">
        <v>15</v>
      </c>
      <c r="J77" s="11" t="s">
        <v>12</v>
      </c>
      <c r="K77" s="11" t="s">
        <v>14</v>
      </c>
    </row>
    <row r="78" spans="1:11" ht="51" x14ac:dyDescent="0.25">
      <c r="A78" s="14">
        <v>74</v>
      </c>
      <c r="B78" s="5" t="s">
        <v>157</v>
      </c>
      <c r="C78" s="5" t="s">
        <v>158</v>
      </c>
      <c r="D78" s="2" t="s">
        <v>88</v>
      </c>
      <c r="E78" s="46">
        <v>2</v>
      </c>
      <c r="F78" s="3">
        <v>32464</v>
      </c>
      <c r="G78" s="46">
        <f t="shared" si="1"/>
        <v>64928</v>
      </c>
      <c r="H78" s="11" t="s">
        <v>16</v>
      </c>
      <c r="I78" s="11" t="s">
        <v>15</v>
      </c>
      <c r="J78" s="11" t="s">
        <v>12</v>
      </c>
      <c r="K78" s="11" t="s">
        <v>14</v>
      </c>
    </row>
    <row r="79" spans="1:11" ht="51" x14ac:dyDescent="0.25">
      <c r="A79" s="14">
        <v>75</v>
      </c>
      <c r="B79" s="5" t="s">
        <v>159</v>
      </c>
      <c r="C79" s="5" t="s">
        <v>160</v>
      </c>
      <c r="D79" s="2" t="s">
        <v>88</v>
      </c>
      <c r="E79" s="46">
        <v>2</v>
      </c>
      <c r="F79" s="3">
        <v>12835</v>
      </c>
      <c r="G79" s="46">
        <f t="shared" si="1"/>
        <v>25670</v>
      </c>
      <c r="H79" s="11" t="s">
        <v>16</v>
      </c>
      <c r="I79" s="11" t="s">
        <v>15</v>
      </c>
      <c r="J79" s="11" t="s">
        <v>12</v>
      </c>
      <c r="K79" s="11" t="s">
        <v>14</v>
      </c>
    </row>
    <row r="80" spans="1:11" ht="51" x14ac:dyDescent="0.25">
      <c r="A80" s="14">
        <v>76</v>
      </c>
      <c r="B80" s="5" t="s">
        <v>161</v>
      </c>
      <c r="C80" s="5" t="s">
        <v>162</v>
      </c>
      <c r="D80" s="2" t="s">
        <v>88</v>
      </c>
      <c r="E80" s="46">
        <v>1</v>
      </c>
      <c r="F80" s="3">
        <v>24155</v>
      </c>
      <c r="G80" s="46">
        <f t="shared" si="1"/>
        <v>24155</v>
      </c>
      <c r="H80" s="11" t="s">
        <v>16</v>
      </c>
      <c r="I80" s="11" t="s">
        <v>15</v>
      </c>
      <c r="J80" s="11" t="s">
        <v>12</v>
      </c>
      <c r="K80" s="11" t="s">
        <v>14</v>
      </c>
    </row>
    <row r="81" spans="1:11" ht="51" x14ac:dyDescent="0.25">
      <c r="A81" s="14">
        <v>77</v>
      </c>
      <c r="B81" s="5" t="s">
        <v>163</v>
      </c>
      <c r="C81" s="5" t="s">
        <v>164</v>
      </c>
      <c r="D81" s="2" t="s">
        <v>88</v>
      </c>
      <c r="E81" s="46">
        <v>1</v>
      </c>
      <c r="F81" s="3">
        <v>45395</v>
      </c>
      <c r="G81" s="46">
        <f t="shared" si="1"/>
        <v>45395</v>
      </c>
      <c r="H81" s="11" t="s">
        <v>16</v>
      </c>
      <c r="I81" s="11" t="s">
        <v>15</v>
      </c>
      <c r="J81" s="11" t="s">
        <v>12</v>
      </c>
      <c r="K81" s="11" t="s">
        <v>14</v>
      </c>
    </row>
    <row r="82" spans="1:11" ht="51" x14ac:dyDescent="0.25">
      <c r="A82" s="14">
        <v>78</v>
      </c>
      <c r="B82" s="5" t="s">
        <v>165</v>
      </c>
      <c r="C82" s="5" t="s">
        <v>166</v>
      </c>
      <c r="D82" s="2" t="s">
        <v>88</v>
      </c>
      <c r="E82" s="46">
        <v>1</v>
      </c>
      <c r="F82" s="3">
        <v>7549</v>
      </c>
      <c r="G82" s="46">
        <f t="shared" si="1"/>
        <v>7549</v>
      </c>
      <c r="H82" s="11" t="s">
        <v>16</v>
      </c>
      <c r="I82" s="11" t="s">
        <v>15</v>
      </c>
      <c r="J82" s="11" t="s">
        <v>12</v>
      </c>
      <c r="K82" s="11" t="s">
        <v>14</v>
      </c>
    </row>
    <row r="83" spans="1:11" ht="51" x14ac:dyDescent="0.25">
      <c r="A83" s="14">
        <v>79</v>
      </c>
      <c r="B83" s="5" t="s">
        <v>167</v>
      </c>
      <c r="C83" s="5" t="s">
        <v>168</v>
      </c>
      <c r="D83" s="2" t="s">
        <v>88</v>
      </c>
      <c r="E83" s="46">
        <v>6</v>
      </c>
      <c r="F83" s="3">
        <v>21000</v>
      </c>
      <c r="G83" s="46">
        <f t="shared" si="1"/>
        <v>126000</v>
      </c>
      <c r="H83" s="11" t="s">
        <v>16</v>
      </c>
      <c r="I83" s="11" t="s">
        <v>15</v>
      </c>
      <c r="J83" s="11" t="s">
        <v>12</v>
      </c>
      <c r="K83" s="11" t="s">
        <v>14</v>
      </c>
    </row>
    <row r="84" spans="1:11" ht="51" x14ac:dyDescent="0.25">
      <c r="A84" s="14">
        <v>80</v>
      </c>
      <c r="B84" s="5" t="s">
        <v>169</v>
      </c>
      <c r="C84" s="5" t="s">
        <v>170</v>
      </c>
      <c r="D84" s="2" t="s">
        <v>88</v>
      </c>
      <c r="E84" s="46">
        <v>3</v>
      </c>
      <c r="F84" s="3">
        <v>16606</v>
      </c>
      <c r="G84" s="46">
        <f t="shared" si="1"/>
        <v>49818</v>
      </c>
      <c r="H84" s="11" t="s">
        <v>16</v>
      </c>
      <c r="I84" s="11" t="s">
        <v>15</v>
      </c>
      <c r="J84" s="11" t="s">
        <v>12</v>
      </c>
      <c r="K84" s="11" t="s">
        <v>14</v>
      </c>
    </row>
    <row r="85" spans="1:11" ht="51" x14ac:dyDescent="0.25">
      <c r="A85" s="14">
        <v>81</v>
      </c>
      <c r="B85" s="5" t="s">
        <v>171</v>
      </c>
      <c r="C85" s="5" t="s">
        <v>172</v>
      </c>
      <c r="D85" s="2" t="s">
        <v>88</v>
      </c>
      <c r="E85" s="46">
        <v>2</v>
      </c>
      <c r="F85" s="3">
        <v>16606</v>
      </c>
      <c r="G85" s="46">
        <f t="shared" si="1"/>
        <v>33212</v>
      </c>
      <c r="H85" s="11" t="s">
        <v>16</v>
      </c>
      <c r="I85" s="11" t="s">
        <v>15</v>
      </c>
      <c r="J85" s="11" t="s">
        <v>12</v>
      </c>
      <c r="K85" s="11" t="s">
        <v>14</v>
      </c>
    </row>
    <row r="86" spans="1:11" ht="51" x14ac:dyDescent="0.25">
      <c r="A86" s="14">
        <v>82</v>
      </c>
      <c r="B86" s="5" t="s">
        <v>173</v>
      </c>
      <c r="C86" s="5" t="s">
        <v>174</v>
      </c>
      <c r="D86" s="2" t="s">
        <v>88</v>
      </c>
      <c r="E86" s="46">
        <v>1</v>
      </c>
      <c r="F86" s="3">
        <v>6040</v>
      </c>
      <c r="G86" s="46">
        <f t="shared" si="1"/>
        <v>6040</v>
      </c>
      <c r="H86" s="11" t="s">
        <v>16</v>
      </c>
      <c r="I86" s="11" t="s">
        <v>15</v>
      </c>
      <c r="J86" s="11" t="s">
        <v>12</v>
      </c>
      <c r="K86" s="11" t="s">
        <v>14</v>
      </c>
    </row>
    <row r="87" spans="1:11" ht="51" x14ac:dyDescent="0.25">
      <c r="A87" s="14">
        <v>83</v>
      </c>
      <c r="B87" s="5" t="s">
        <v>175</v>
      </c>
      <c r="C87" s="5" t="s">
        <v>176</v>
      </c>
      <c r="D87" s="2" t="s">
        <v>88</v>
      </c>
      <c r="E87" s="46">
        <v>1</v>
      </c>
      <c r="F87" s="3">
        <v>6040</v>
      </c>
      <c r="G87" s="46">
        <f t="shared" si="1"/>
        <v>6040</v>
      </c>
      <c r="H87" s="11" t="s">
        <v>16</v>
      </c>
      <c r="I87" s="11" t="s">
        <v>15</v>
      </c>
      <c r="J87" s="11" t="s">
        <v>12</v>
      </c>
      <c r="K87" s="11" t="s">
        <v>14</v>
      </c>
    </row>
    <row r="88" spans="1:11" ht="51" x14ac:dyDescent="0.25">
      <c r="A88" s="14">
        <v>84</v>
      </c>
      <c r="B88" s="5" t="s">
        <v>177</v>
      </c>
      <c r="C88" s="5" t="s">
        <v>178</v>
      </c>
      <c r="D88" s="2" t="s">
        <v>88</v>
      </c>
      <c r="E88" s="46">
        <v>6</v>
      </c>
      <c r="F88" s="3">
        <v>27932</v>
      </c>
      <c r="G88" s="46">
        <f t="shared" si="1"/>
        <v>167592</v>
      </c>
      <c r="H88" s="11" t="s">
        <v>16</v>
      </c>
      <c r="I88" s="11" t="s">
        <v>15</v>
      </c>
      <c r="J88" s="11" t="s">
        <v>12</v>
      </c>
      <c r="K88" s="11" t="s">
        <v>14</v>
      </c>
    </row>
    <row r="89" spans="1:11" ht="51" x14ac:dyDescent="0.25">
      <c r="A89" s="14">
        <v>85</v>
      </c>
      <c r="B89" s="5" t="s">
        <v>179</v>
      </c>
      <c r="C89" s="5" t="s">
        <v>180</v>
      </c>
      <c r="D89" s="2" t="s">
        <v>88</v>
      </c>
      <c r="E89" s="46">
        <v>6</v>
      </c>
      <c r="F89" s="3">
        <v>27932</v>
      </c>
      <c r="G89" s="46">
        <f t="shared" si="1"/>
        <v>167592</v>
      </c>
      <c r="H89" s="11" t="s">
        <v>16</v>
      </c>
      <c r="I89" s="11" t="s">
        <v>15</v>
      </c>
      <c r="J89" s="11" t="s">
        <v>12</v>
      </c>
      <c r="K89" s="11" t="s">
        <v>14</v>
      </c>
    </row>
    <row r="90" spans="1:11" ht="51" x14ac:dyDescent="0.25">
      <c r="A90" s="14">
        <v>86</v>
      </c>
      <c r="B90" s="5" t="s">
        <v>181</v>
      </c>
      <c r="C90" s="5" t="s">
        <v>182</v>
      </c>
      <c r="D90" s="2" t="s">
        <v>88</v>
      </c>
      <c r="E90" s="46">
        <v>3</v>
      </c>
      <c r="F90" s="3">
        <v>27932</v>
      </c>
      <c r="G90" s="46">
        <f t="shared" si="1"/>
        <v>83796</v>
      </c>
      <c r="H90" s="11" t="s">
        <v>16</v>
      </c>
      <c r="I90" s="11" t="s">
        <v>15</v>
      </c>
      <c r="J90" s="11" t="s">
        <v>12</v>
      </c>
      <c r="K90" s="11" t="s">
        <v>14</v>
      </c>
    </row>
    <row r="91" spans="1:11" ht="51" x14ac:dyDescent="0.25">
      <c r="A91" s="14">
        <v>87</v>
      </c>
      <c r="B91" s="5" t="s">
        <v>183</v>
      </c>
      <c r="C91" s="5" t="s">
        <v>184</v>
      </c>
      <c r="D91" s="2" t="s">
        <v>88</v>
      </c>
      <c r="E91" s="46">
        <v>1</v>
      </c>
      <c r="F91" s="3">
        <v>28050</v>
      </c>
      <c r="G91" s="46">
        <f t="shared" si="1"/>
        <v>28050</v>
      </c>
      <c r="H91" s="11" t="s">
        <v>16</v>
      </c>
      <c r="I91" s="11" t="s">
        <v>15</v>
      </c>
      <c r="J91" s="11" t="s">
        <v>12</v>
      </c>
      <c r="K91" s="11" t="s">
        <v>14</v>
      </c>
    </row>
    <row r="92" spans="1:11" ht="51" x14ac:dyDescent="0.25">
      <c r="A92" s="14">
        <v>88</v>
      </c>
      <c r="B92" s="5" t="s">
        <v>185</v>
      </c>
      <c r="C92" s="5" t="s">
        <v>186</v>
      </c>
      <c r="D92" s="2" t="s">
        <v>22</v>
      </c>
      <c r="E92" s="46">
        <v>1</v>
      </c>
      <c r="F92" s="3">
        <v>36200</v>
      </c>
      <c r="G92" s="46">
        <f t="shared" si="1"/>
        <v>36200</v>
      </c>
      <c r="H92" s="11" t="s">
        <v>16</v>
      </c>
      <c r="I92" s="11" t="s">
        <v>15</v>
      </c>
      <c r="J92" s="11" t="s">
        <v>12</v>
      </c>
      <c r="K92" s="11" t="s">
        <v>14</v>
      </c>
    </row>
    <row r="93" spans="1:11" ht="51" x14ac:dyDescent="0.25">
      <c r="A93" s="14">
        <v>89</v>
      </c>
      <c r="B93" s="5" t="s">
        <v>187</v>
      </c>
      <c r="C93" s="5" t="s">
        <v>188</v>
      </c>
      <c r="D93" s="2" t="s">
        <v>88</v>
      </c>
      <c r="E93" s="46">
        <v>1</v>
      </c>
      <c r="F93" s="3">
        <v>15120</v>
      </c>
      <c r="G93" s="46">
        <f t="shared" si="1"/>
        <v>15120</v>
      </c>
      <c r="H93" s="11" t="s">
        <v>16</v>
      </c>
      <c r="I93" s="11" t="s">
        <v>15</v>
      </c>
      <c r="J93" s="11" t="s">
        <v>12</v>
      </c>
      <c r="K93" s="11" t="s">
        <v>14</v>
      </c>
    </row>
    <row r="94" spans="1:11" ht="51" x14ac:dyDescent="0.25">
      <c r="A94" s="14">
        <v>90</v>
      </c>
      <c r="B94" s="5" t="s">
        <v>189</v>
      </c>
      <c r="C94" s="5" t="s">
        <v>190</v>
      </c>
      <c r="D94" s="2" t="s">
        <v>88</v>
      </c>
      <c r="E94" s="46">
        <v>1</v>
      </c>
      <c r="F94" s="3">
        <v>13860</v>
      </c>
      <c r="G94" s="46">
        <f t="shared" si="1"/>
        <v>13860</v>
      </c>
      <c r="H94" s="11" t="s">
        <v>16</v>
      </c>
      <c r="I94" s="11" t="s">
        <v>15</v>
      </c>
      <c r="J94" s="11" t="s">
        <v>12</v>
      </c>
      <c r="K94" s="11" t="s">
        <v>14</v>
      </c>
    </row>
    <row r="95" spans="1:11" ht="63.75" customHeight="1" x14ac:dyDescent="0.25">
      <c r="A95" s="14">
        <v>91</v>
      </c>
      <c r="B95" s="5" t="s">
        <v>191</v>
      </c>
      <c r="C95" s="5" t="s">
        <v>192</v>
      </c>
      <c r="D95" s="2" t="s">
        <v>88</v>
      </c>
      <c r="E95" s="46">
        <v>2</v>
      </c>
      <c r="F95" s="3">
        <v>11760</v>
      </c>
      <c r="G95" s="46">
        <f t="shared" si="1"/>
        <v>23520</v>
      </c>
      <c r="H95" s="11" t="s">
        <v>16</v>
      </c>
      <c r="I95" s="11" t="s">
        <v>15</v>
      </c>
      <c r="J95" s="11" t="s">
        <v>12</v>
      </c>
      <c r="K95" s="11" t="s">
        <v>14</v>
      </c>
    </row>
    <row r="96" spans="1:11" ht="51" x14ac:dyDescent="0.25">
      <c r="A96" s="14">
        <v>92</v>
      </c>
      <c r="B96" s="5" t="s">
        <v>193</v>
      </c>
      <c r="C96" s="5" t="s">
        <v>194</v>
      </c>
      <c r="D96" s="2" t="s">
        <v>88</v>
      </c>
      <c r="E96" s="46">
        <v>1</v>
      </c>
      <c r="F96" s="3">
        <v>13230</v>
      </c>
      <c r="G96" s="46">
        <f t="shared" si="1"/>
        <v>13230</v>
      </c>
      <c r="H96" s="11" t="s">
        <v>16</v>
      </c>
      <c r="I96" s="11" t="s">
        <v>15</v>
      </c>
      <c r="J96" s="11" t="s">
        <v>12</v>
      </c>
      <c r="K96" s="11" t="s">
        <v>14</v>
      </c>
    </row>
    <row r="97" spans="1:11" ht="51" x14ac:dyDescent="0.25">
      <c r="A97" s="14">
        <v>93</v>
      </c>
      <c r="B97" s="5" t="s">
        <v>195</v>
      </c>
      <c r="C97" s="5" t="s">
        <v>196</v>
      </c>
      <c r="D97" s="2" t="s">
        <v>88</v>
      </c>
      <c r="E97" s="46">
        <v>1</v>
      </c>
      <c r="F97" s="3">
        <v>10584</v>
      </c>
      <c r="G97" s="46">
        <f t="shared" si="1"/>
        <v>10584</v>
      </c>
      <c r="H97" s="11" t="s">
        <v>16</v>
      </c>
      <c r="I97" s="11" t="s">
        <v>15</v>
      </c>
      <c r="J97" s="11" t="s">
        <v>12</v>
      </c>
      <c r="K97" s="11" t="s">
        <v>14</v>
      </c>
    </row>
    <row r="98" spans="1:11" ht="51" x14ac:dyDescent="0.25">
      <c r="A98" s="14">
        <v>94</v>
      </c>
      <c r="B98" s="5" t="s">
        <v>197</v>
      </c>
      <c r="C98" s="5" t="s">
        <v>198</v>
      </c>
      <c r="D98" s="2" t="s">
        <v>88</v>
      </c>
      <c r="E98" s="46">
        <v>2</v>
      </c>
      <c r="F98" s="3">
        <v>9240</v>
      </c>
      <c r="G98" s="46">
        <f t="shared" si="1"/>
        <v>18480</v>
      </c>
      <c r="H98" s="11" t="s">
        <v>16</v>
      </c>
      <c r="I98" s="11" t="s">
        <v>15</v>
      </c>
      <c r="J98" s="11" t="s">
        <v>12</v>
      </c>
      <c r="K98" s="11" t="s">
        <v>14</v>
      </c>
    </row>
    <row r="99" spans="1:11" ht="51" x14ac:dyDescent="0.25">
      <c r="A99" s="14">
        <v>95</v>
      </c>
      <c r="B99" s="5" t="s">
        <v>199</v>
      </c>
      <c r="C99" s="5" t="s">
        <v>200</v>
      </c>
      <c r="D99" s="2" t="s">
        <v>88</v>
      </c>
      <c r="E99" s="46">
        <v>3</v>
      </c>
      <c r="F99" s="3">
        <v>13230</v>
      </c>
      <c r="G99" s="46">
        <f t="shared" si="1"/>
        <v>39690</v>
      </c>
      <c r="H99" s="11" t="s">
        <v>16</v>
      </c>
      <c r="I99" s="11" t="s">
        <v>15</v>
      </c>
      <c r="J99" s="11" t="s">
        <v>12</v>
      </c>
      <c r="K99" s="11" t="s">
        <v>14</v>
      </c>
    </row>
    <row r="100" spans="1:11" ht="51" x14ac:dyDescent="0.25">
      <c r="A100" s="14">
        <v>96</v>
      </c>
      <c r="B100" s="5" t="s">
        <v>201</v>
      </c>
      <c r="C100" s="5" t="s">
        <v>202</v>
      </c>
      <c r="D100" s="2" t="s">
        <v>88</v>
      </c>
      <c r="E100" s="46">
        <v>1</v>
      </c>
      <c r="F100" s="3">
        <v>13230</v>
      </c>
      <c r="G100" s="46">
        <f t="shared" si="1"/>
        <v>13230</v>
      </c>
      <c r="H100" s="11" t="s">
        <v>16</v>
      </c>
      <c r="I100" s="11" t="s">
        <v>15</v>
      </c>
      <c r="J100" s="11" t="s">
        <v>12</v>
      </c>
      <c r="K100" s="11" t="s">
        <v>14</v>
      </c>
    </row>
    <row r="101" spans="1:11" ht="51" x14ac:dyDescent="0.25">
      <c r="A101" s="14">
        <v>97</v>
      </c>
      <c r="B101" s="5" t="s">
        <v>203</v>
      </c>
      <c r="C101" s="5" t="s">
        <v>204</v>
      </c>
      <c r="D101" s="2" t="s">
        <v>88</v>
      </c>
      <c r="E101" s="46">
        <v>4</v>
      </c>
      <c r="F101" s="3">
        <v>13440</v>
      </c>
      <c r="G101" s="46">
        <f t="shared" si="1"/>
        <v>53760</v>
      </c>
      <c r="H101" s="11" t="s">
        <v>16</v>
      </c>
      <c r="I101" s="11" t="s">
        <v>15</v>
      </c>
      <c r="J101" s="11" t="s">
        <v>12</v>
      </c>
      <c r="K101" s="11" t="s">
        <v>14</v>
      </c>
    </row>
    <row r="102" spans="1:11" ht="51" x14ac:dyDescent="0.25">
      <c r="A102" s="14">
        <v>98</v>
      </c>
      <c r="B102" s="5" t="s">
        <v>205</v>
      </c>
      <c r="C102" s="5" t="s">
        <v>206</v>
      </c>
      <c r="D102" s="2" t="s">
        <v>88</v>
      </c>
      <c r="E102" s="46">
        <v>5</v>
      </c>
      <c r="F102" s="3">
        <v>14784</v>
      </c>
      <c r="G102" s="46">
        <f t="shared" si="1"/>
        <v>73920</v>
      </c>
      <c r="H102" s="11" t="s">
        <v>16</v>
      </c>
      <c r="I102" s="11" t="s">
        <v>15</v>
      </c>
      <c r="J102" s="11" t="s">
        <v>12</v>
      </c>
      <c r="K102" s="11" t="s">
        <v>14</v>
      </c>
    </row>
    <row r="103" spans="1:11" ht="51" x14ac:dyDescent="0.25">
      <c r="A103" s="14">
        <v>99</v>
      </c>
      <c r="B103" s="5" t="s">
        <v>207</v>
      </c>
      <c r="C103" s="5" t="s">
        <v>208</v>
      </c>
      <c r="D103" s="2" t="s">
        <v>88</v>
      </c>
      <c r="E103" s="46">
        <v>15</v>
      </c>
      <c r="F103" s="3">
        <v>63000</v>
      </c>
      <c r="G103" s="46">
        <f t="shared" si="1"/>
        <v>945000</v>
      </c>
      <c r="H103" s="11" t="s">
        <v>16</v>
      </c>
      <c r="I103" s="11" t="s">
        <v>15</v>
      </c>
      <c r="J103" s="11" t="s">
        <v>12</v>
      </c>
      <c r="K103" s="11" t="s">
        <v>14</v>
      </c>
    </row>
    <row r="104" spans="1:11" ht="51" x14ac:dyDescent="0.25">
      <c r="A104" s="14">
        <v>100</v>
      </c>
      <c r="B104" s="5" t="s">
        <v>209</v>
      </c>
      <c r="C104" s="5" t="s">
        <v>210</v>
      </c>
      <c r="D104" s="2" t="s">
        <v>88</v>
      </c>
      <c r="E104" s="46">
        <v>15</v>
      </c>
      <c r="F104" s="3">
        <v>92400</v>
      </c>
      <c r="G104" s="46">
        <f t="shared" si="1"/>
        <v>1386000</v>
      </c>
      <c r="H104" s="11" t="s">
        <v>16</v>
      </c>
      <c r="I104" s="11" t="s">
        <v>15</v>
      </c>
      <c r="J104" s="11" t="s">
        <v>12</v>
      </c>
      <c r="K104" s="11" t="s">
        <v>14</v>
      </c>
    </row>
    <row r="105" spans="1:11" ht="51" x14ac:dyDescent="0.25">
      <c r="A105" s="14">
        <v>101</v>
      </c>
      <c r="B105" s="5" t="s">
        <v>211</v>
      </c>
      <c r="C105" s="5" t="s">
        <v>212</v>
      </c>
      <c r="D105" s="2" t="s">
        <v>88</v>
      </c>
      <c r="E105" s="46">
        <v>1</v>
      </c>
      <c r="F105" s="3">
        <v>44100</v>
      </c>
      <c r="G105" s="46">
        <f t="shared" si="1"/>
        <v>44100</v>
      </c>
      <c r="H105" s="11" t="s">
        <v>16</v>
      </c>
      <c r="I105" s="11" t="s">
        <v>15</v>
      </c>
      <c r="J105" s="11" t="s">
        <v>12</v>
      </c>
      <c r="K105" s="11" t="s">
        <v>14</v>
      </c>
    </row>
    <row r="106" spans="1:11" ht="51" x14ac:dyDescent="0.25">
      <c r="A106" s="14">
        <v>102</v>
      </c>
      <c r="B106" s="5" t="s">
        <v>213</v>
      </c>
      <c r="C106" s="5" t="s">
        <v>214</v>
      </c>
      <c r="D106" s="2" t="s">
        <v>88</v>
      </c>
      <c r="E106" s="46">
        <v>5</v>
      </c>
      <c r="F106" s="3">
        <v>37800</v>
      </c>
      <c r="G106" s="46">
        <f t="shared" si="1"/>
        <v>189000</v>
      </c>
      <c r="H106" s="11" t="s">
        <v>16</v>
      </c>
      <c r="I106" s="11" t="s">
        <v>15</v>
      </c>
      <c r="J106" s="11" t="s">
        <v>12</v>
      </c>
      <c r="K106" s="11" t="s">
        <v>14</v>
      </c>
    </row>
    <row r="107" spans="1:11" ht="51" x14ac:dyDescent="0.25">
      <c r="A107" s="14">
        <v>103</v>
      </c>
      <c r="B107" s="5" t="s">
        <v>215</v>
      </c>
      <c r="C107" s="5" t="s">
        <v>216</v>
      </c>
      <c r="D107" s="2" t="s">
        <v>88</v>
      </c>
      <c r="E107" s="46">
        <v>2</v>
      </c>
      <c r="F107" s="3">
        <v>10920</v>
      </c>
      <c r="G107" s="46">
        <f t="shared" si="1"/>
        <v>21840</v>
      </c>
      <c r="H107" s="11" t="s">
        <v>16</v>
      </c>
      <c r="I107" s="11" t="s">
        <v>15</v>
      </c>
      <c r="J107" s="11" t="s">
        <v>12</v>
      </c>
      <c r="K107" s="11" t="s">
        <v>14</v>
      </c>
    </row>
    <row r="108" spans="1:11" ht="51" x14ac:dyDescent="0.25">
      <c r="A108" s="14">
        <v>104</v>
      </c>
      <c r="B108" s="5" t="s">
        <v>217</v>
      </c>
      <c r="C108" s="5" t="s">
        <v>218</v>
      </c>
      <c r="D108" s="2" t="s">
        <v>25</v>
      </c>
      <c r="E108" s="46">
        <v>4</v>
      </c>
      <c r="F108" s="3">
        <v>65000</v>
      </c>
      <c r="G108" s="46">
        <f t="shared" si="1"/>
        <v>260000</v>
      </c>
      <c r="H108" s="11" t="s">
        <v>16</v>
      </c>
      <c r="I108" s="11" t="s">
        <v>15</v>
      </c>
      <c r="J108" s="11" t="s">
        <v>12</v>
      </c>
      <c r="K108" s="11" t="s">
        <v>14</v>
      </c>
    </row>
    <row r="109" spans="1:11" ht="51" x14ac:dyDescent="0.25">
      <c r="A109" s="14">
        <v>105</v>
      </c>
      <c r="B109" s="5" t="s">
        <v>219</v>
      </c>
      <c r="C109" s="5" t="s">
        <v>220</v>
      </c>
      <c r="D109" s="2" t="s">
        <v>88</v>
      </c>
      <c r="E109" s="46">
        <v>2</v>
      </c>
      <c r="F109" s="3">
        <v>6600</v>
      </c>
      <c r="G109" s="46">
        <f t="shared" si="1"/>
        <v>13200</v>
      </c>
      <c r="H109" s="11" t="s">
        <v>16</v>
      </c>
      <c r="I109" s="11" t="s">
        <v>15</v>
      </c>
      <c r="J109" s="11" t="s">
        <v>12</v>
      </c>
      <c r="K109" s="11" t="s">
        <v>14</v>
      </c>
    </row>
    <row r="110" spans="1:11" ht="51" x14ac:dyDescent="0.25">
      <c r="A110" s="14">
        <v>106</v>
      </c>
      <c r="B110" s="5" t="s">
        <v>221</v>
      </c>
      <c r="C110" s="5" t="s">
        <v>222</v>
      </c>
      <c r="D110" s="2" t="s">
        <v>88</v>
      </c>
      <c r="E110" s="46">
        <v>2</v>
      </c>
      <c r="F110" s="3">
        <v>26020</v>
      </c>
      <c r="G110" s="46">
        <f t="shared" si="1"/>
        <v>52040</v>
      </c>
      <c r="H110" s="11" t="s">
        <v>16</v>
      </c>
      <c r="I110" s="11" t="s">
        <v>15</v>
      </c>
      <c r="J110" s="11" t="s">
        <v>12</v>
      </c>
      <c r="K110" s="11" t="s">
        <v>14</v>
      </c>
    </row>
    <row r="111" spans="1:11" ht="51" x14ac:dyDescent="0.25">
      <c r="A111" s="14">
        <v>107</v>
      </c>
      <c r="B111" s="5" t="s">
        <v>223</v>
      </c>
      <c r="C111" s="5" t="s">
        <v>224</v>
      </c>
      <c r="D111" s="2" t="s">
        <v>25</v>
      </c>
      <c r="E111" s="46">
        <v>2</v>
      </c>
      <c r="F111" s="3">
        <v>21500</v>
      </c>
      <c r="G111" s="46">
        <f t="shared" si="1"/>
        <v>43000</v>
      </c>
      <c r="H111" s="11" t="s">
        <v>16</v>
      </c>
      <c r="I111" s="11" t="s">
        <v>15</v>
      </c>
      <c r="J111" s="11" t="s">
        <v>12</v>
      </c>
      <c r="K111" s="11" t="s">
        <v>14</v>
      </c>
    </row>
    <row r="112" spans="1:11" ht="51" x14ac:dyDescent="0.25">
      <c r="A112" s="14">
        <v>108</v>
      </c>
      <c r="B112" s="5" t="s">
        <v>225</v>
      </c>
      <c r="C112" s="5" t="s">
        <v>226</v>
      </c>
      <c r="D112" s="2" t="s">
        <v>88</v>
      </c>
      <c r="E112" s="46">
        <v>171</v>
      </c>
      <c r="F112" s="3">
        <v>400000</v>
      </c>
      <c r="G112" s="46">
        <f t="shared" si="1"/>
        <v>68400000</v>
      </c>
      <c r="H112" s="11" t="s">
        <v>16</v>
      </c>
      <c r="I112" s="11" t="s">
        <v>15</v>
      </c>
      <c r="J112" s="11" t="s">
        <v>12</v>
      </c>
      <c r="K112" s="11" t="s">
        <v>14</v>
      </c>
    </row>
    <row r="113" spans="1:11" ht="51" x14ac:dyDescent="0.25">
      <c r="A113" s="14">
        <v>109</v>
      </c>
      <c r="B113" s="5" t="s">
        <v>227</v>
      </c>
      <c r="C113" s="5" t="s">
        <v>228</v>
      </c>
      <c r="D113" s="2" t="s">
        <v>88</v>
      </c>
      <c r="E113" s="46">
        <v>2</v>
      </c>
      <c r="F113" s="3">
        <v>55500</v>
      </c>
      <c r="G113" s="46">
        <f t="shared" si="1"/>
        <v>111000</v>
      </c>
      <c r="H113" s="11" t="s">
        <v>16</v>
      </c>
      <c r="I113" s="11" t="s">
        <v>15</v>
      </c>
      <c r="J113" s="11" t="s">
        <v>12</v>
      </c>
      <c r="K113" s="11" t="s">
        <v>14</v>
      </c>
    </row>
    <row r="114" spans="1:11" ht="51" x14ac:dyDescent="0.25">
      <c r="A114" s="14">
        <v>110</v>
      </c>
      <c r="B114" s="5" t="s">
        <v>229</v>
      </c>
      <c r="C114" s="5" t="s">
        <v>230</v>
      </c>
      <c r="D114" s="2" t="s">
        <v>88</v>
      </c>
      <c r="E114" s="46">
        <v>2</v>
      </c>
      <c r="F114" s="3">
        <v>71200</v>
      </c>
      <c r="G114" s="46">
        <f t="shared" si="1"/>
        <v>142400</v>
      </c>
      <c r="H114" s="11" t="s">
        <v>16</v>
      </c>
      <c r="I114" s="11" t="s">
        <v>15</v>
      </c>
      <c r="J114" s="11" t="s">
        <v>12</v>
      </c>
      <c r="K114" s="11" t="s">
        <v>14</v>
      </c>
    </row>
    <row r="115" spans="1:11" ht="51" x14ac:dyDescent="0.25">
      <c r="A115" s="14">
        <v>111</v>
      </c>
      <c r="B115" s="5" t="s">
        <v>231</v>
      </c>
      <c r="C115" s="5" t="s">
        <v>232</v>
      </c>
      <c r="D115" s="2" t="s">
        <v>88</v>
      </c>
      <c r="E115" s="46">
        <v>10</v>
      </c>
      <c r="F115" s="3">
        <v>33300</v>
      </c>
      <c r="G115" s="46">
        <f t="shared" si="1"/>
        <v>333000</v>
      </c>
      <c r="H115" s="11" t="s">
        <v>16</v>
      </c>
      <c r="I115" s="11" t="s">
        <v>15</v>
      </c>
      <c r="J115" s="11" t="s">
        <v>12</v>
      </c>
      <c r="K115" s="11" t="s">
        <v>14</v>
      </c>
    </row>
    <row r="116" spans="1:11" ht="51" x14ac:dyDescent="0.25">
      <c r="A116" s="14">
        <v>112</v>
      </c>
      <c r="B116" s="5" t="s">
        <v>233</v>
      </c>
      <c r="C116" s="5" t="s">
        <v>234</v>
      </c>
      <c r="D116" s="2" t="s">
        <v>88</v>
      </c>
      <c r="E116" s="46">
        <v>5</v>
      </c>
      <c r="F116" s="3">
        <v>74365</v>
      </c>
      <c r="G116" s="46">
        <f t="shared" si="1"/>
        <v>371825</v>
      </c>
      <c r="H116" s="11" t="s">
        <v>16</v>
      </c>
      <c r="I116" s="11" t="s">
        <v>15</v>
      </c>
      <c r="J116" s="11" t="s">
        <v>12</v>
      </c>
      <c r="K116" s="11" t="s">
        <v>14</v>
      </c>
    </row>
    <row r="117" spans="1:11" ht="51" x14ac:dyDescent="0.25">
      <c r="A117" s="14">
        <v>113</v>
      </c>
      <c r="B117" s="5" t="s">
        <v>235</v>
      </c>
      <c r="C117" s="5" t="s">
        <v>234</v>
      </c>
      <c r="D117" s="2" t="s">
        <v>88</v>
      </c>
      <c r="E117" s="46">
        <v>5</v>
      </c>
      <c r="F117" s="3">
        <v>25760</v>
      </c>
      <c r="G117" s="46">
        <f t="shared" si="1"/>
        <v>128800</v>
      </c>
      <c r="H117" s="11" t="s">
        <v>16</v>
      </c>
      <c r="I117" s="11" t="s">
        <v>15</v>
      </c>
      <c r="J117" s="11" t="s">
        <v>12</v>
      </c>
      <c r="K117" s="11" t="s">
        <v>14</v>
      </c>
    </row>
    <row r="118" spans="1:11" ht="51" x14ac:dyDescent="0.25">
      <c r="A118" s="14">
        <v>114</v>
      </c>
      <c r="B118" s="5" t="s">
        <v>236</v>
      </c>
      <c r="C118" s="5" t="s">
        <v>237</v>
      </c>
      <c r="D118" s="2" t="s">
        <v>238</v>
      </c>
      <c r="E118" s="46">
        <v>5</v>
      </c>
      <c r="F118" s="3">
        <v>95200</v>
      </c>
      <c r="G118" s="46">
        <f t="shared" si="1"/>
        <v>476000</v>
      </c>
      <c r="H118" s="11" t="s">
        <v>16</v>
      </c>
      <c r="I118" s="11" t="s">
        <v>15</v>
      </c>
      <c r="J118" s="11" t="s">
        <v>12</v>
      </c>
      <c r="K118" s="11" t="s">
        <v>14</v>
      </c>
    </row>
    <row r="119" spans="1:11" ht="51" x14ac:dyDescent="0.25">
      <c r="A119" s="14">
        <v>115</v>
      </c>
      <c r="B119" s="5" t="s">
        <v>239</v>
      </c>
      <c r="C119" s="5" t="s">
        <v>240</v>
      </c>
      <c r="D119" s="2" t="s">
        <v>238</v>
      </c>
      <c r="E119" s="46">
        <v>55</v>
      </c>
      <c r="F119" s="3">
        <v>32910</v>
      </c>
      <c r="G119" s="46">
        <f t="shared" si="1"/>
        <v>1810050</v>
      </c>
      <c r="H119" s="11" t="s">
        <v>16</v>
      </c>
      <c r="I119" s="11" t="s">
        <v>15</v>
      </c>
      <c r="J119" s="11" t="s">
        <v>12</v>
      </c>
      <c r="K119" s="11" t="s">
        <v>14</v>
      </c>
    </row>
    <row r="120" spans="1:11" ht="51" x14ac:dyDescent="0.25">
      <c r="A120" s="14">
        <v>116</v>
      </c>
      <c r="B120" s="5" t="s">
        <v>241</v>
      </c>
      <c r="C120" s="5" t="s">
        <v>242</v>
      </c>
      <c r="D120" s="2" t="s">
        <v>94</v>
      </c>
      <c r="E120" s="46">
        <v>3</v>
      </c>
      <c r="F120" s="3">
        <v>149234</v>
      </c>
      <c r="G120" s="46">
        <f t="shared" si="1"/>
        <v>447702</v>
      </c>
      <c r="H120" s="11" t="s">
        <v>16</v>
      </c>
      <c r="I120" s="11" t="s">
        <v>15</v>
      </c>
      <c r="J120" s="11" t="s">
        <v>12</v>
      </c>
      <c r="K120" s="11" t="s">
        <v>14</v>
      </c>
    </row>
    <row r="121" spans="1:11" ht="51" x14ac:dyDescent="0.25">
      <c r="A121" s="14">
        <v>117</v>
      </c>
      <c r="B121" s="5" t="s">
        <v>243</v>
      </c>
      <c r="C121" s="5" t="s">
        <v>244</v>
      </c>
      <c r="D121" s="2" t="s">
        <v>88</v>
      </c>
      <c r="E121" s="46">
        <v>26</v>
      </c>
      <c r="F121" s="3">
        <v>628000</v>
      </c>
      <c r="G121" s="46">
        <f t="shared" si="1"/>
        <v>16328000</v>
      </c>
      <c r="H121" s="11" t="s">
        <v>16</v>
      </c>
      <c r="I121" s="11" t="s">
        <v>15</v>
      </c>
      <c r="J121" s="11" t="s">
        <v>12</v>
      </c>
      <c r="K121" s="11" t="s">
        <v>14</v>
      </c>
    </row>
    <row r="122" spans="1:11" ht="51" x14ac:dyDescent="0.25">
      <c r="A122" s="14">
        <v>118</v>
      </c>
      <c r="B122" s="5" t="s">
        <v>245</v>
      </c>
      <c r="C122" s="5" t="s">
        <v>246</v>
      </c>
      <c r="D122" s="2" t="s">
        <v>88</v>
      </c>
      <c r="E122" s="46">
        <v>1</v>
      </c>
      <c r="F122" s="3">
        <v>279292</v>
      </c>
      <c r="G122" s="46">
        <f t="shared" si="1"/>
        <v>279292</v>
      </c>
      <c r="H122" s="11" t="s">
        <v>16</v>
      </c>
      <c r="I122" s="11" t="s">
        <v>15</v>
      </c>
      <c r="J122" s="11" t="s">
        <v>12</v>
      </c>
      <c r="K122" s="11" t="s">
        <v>14</v>
      </c>
    </row>
    <row r="123" spans="1:11" ht="51" x14ac:dyDescent="0.25">
      <c r="A123" s="14">
        <v>119</v>
      </c>
      <c r="B123" s="5" t="s">
        <v>247</v>
      </c>
      <c r="C123" s="5" t="s">
        <v>248</v>
      </c>
      <c r="D123" s="2" t="s">
        <v>88</v>
      </c>
      <c r="E123" s="46">
        <v>5</v>
      </c>
      <c r="F123" s="3">
        <v>36550</v>
      </c>
      <c r="G123" s="46">
        <f t="shared" si="1"/>
        <v>182750</v>
      </c>
      <c r="H123" s="11" t="s">
        <v>16</v>
      </c>
      <c r="I123" s="11" t="s">
        <v>15</v>
      </c>
      <c r="J123" s="11" t="s">
        <v>12</v>
      </c>
      <c r="K123" s="11" t="s">
        <v>14</v>
      </c>
    </row>
    <row r="124" spans="1:11" ht="51" x14ac:dyDescent="0.25">
      <c r="A124" s="14">
        <v>120</v>
      </c>
      <c r="B124" s="5" t="s">
        <v>249</v>
      </c>
      <c r="C124" s="5" t="s">
        <v>250</v>
      </c>
      <c r="D124" s="2" t="s">
        <v>88</v>
      </c>
      <c r="E124" s="46">
        <v>2</v>
      </c>
      <c r="F124" s="3">
        <v>38550</v>
      </c>
      <c r="G124" s="46">
        <f t="shared" si="1"/>
        <v>77100</v>
      </c>
      <c r="H124" s="11" t="s">
        <v>16</v>
      </c>
      <c r="I124" s="11" t="s">
        <v>15</v>
      </c>
      <c r="J124" s="11" t="s">
        <v>12</v>
      </c>
      <c r="K124" s="11" t="s">
        <v>14</v>
      </c>
    </row>
    <row r="125" spans="1:11" ht="51" x14ac:dyDescent="0.25">
      <c r="A125" s="14">
        <v>121</v>
      </c>
      <c r="B125" s="5" t="s">
        <v>251</v>
      </c>
      <c r="C125" s="5" t="s">
        <v>252</v>
      </c>
      <c r="D125" s="2" t="s">
        <v>88</v>
      </c>
      <c r="E125" s="46">
        <v>1</v>
      </c>
      <c r="F125" s="3">
        <v>36500</v>
      </c>
      <c r="G125" s="46">
        <f t="shared" si="1"/>
        <v>36500</v>
      </c>
      <c r="H125" s="11" t="s">
        <v>16</v>
      </c>
      <c r="I125" s="11" t="s">
        <v>15</v>
      </c>
      <c r="J125" s="11" t="s">
        <v>12</v>
      </c>
      <c r="K125" s="11" t="s">
        <v>14</v>
      </c>
    </row>
    <row r="126" spans="1:11" ht="51" x14ac:dyDescent="0.25">
      <c r="A126" s="14">
        <v>122</v>
      </c>
      <c r="B126" s="5" t="s">
        <v>253</v>
      </c>
      <c r="C126" s="5" t="s">
        <v>254</v>
      </c>
      <c r="D126" s="2" t="s">
        <v>22</v>
      </c>
      <c r="E126" s="46">
        <v>20</v>
      </c>
      <c r="F126" s="3">
        <v>7200</v>
      </c>
      <c r="G126" s="46">
        <f t="shared" si="1"/>
        <v>144000</v>
      </c>
      <c r="H126" s="11" t="s">
        <v>16</v>
      </c>
      <c r="I126" s="11" t="s">
        <v>15</v>
      </c>
      <c r="J126" s="11" t="s">
        <v>12</v>
      </c>
      <c r="K126" s="11" t="s">
        <v>14</v>
      </c>
    </row>
    <row r="127" spans="1:11" ht="63.75" customHeight="1" x14ac:dyDescent="0.25">
      <c r="A127" s="14">
        <v>123</v>
      </c>
      <c r="B127" s="5" t="s">
        <v>255</v>
      </c>
      <c r="C127" s="5" t="s">
        <v>256</v>
      </c>
      <c r="D127" s="2" t="s">
        <v>88</v>
      </c>
      <c r="E127" s="46">
        <v>28</v>
      </c>
      <c r="F127" s="3">
        <v>665000</v>
      </c>
      <c r="G127" s="46">
        <f t="shared" si="1"/>
        <v>18620000</v>
      </c>
      <c r="H127" s="11" t="s">
        <v>16</v>
      </c>
      <c r="I127" s="11" t="s">
        <v>15</v>
      </c>
      <c r="J127" s="11" t="s">
        <v>12</v>
      </c>
      <c r="K127" s="11" t="s">
        <v>14</v>
      </c>
    </row>
    <row r="128" spans="1:11" ht="51" x14ac:dyDescent="0.25">
      <c r="A128" s="14">
        <v>124</v>
      </c>
      <c r="B128" s="5" t="s">
        <v>257</v>
      </c>
      <c r="C128" s="5" t="s">
        <v>258</v>
      </c>
      <c r="D128" s="2" t="s">
        <v>88</v>
      </c>
      <c r="E128" s="46">
        <v>1</v>
      </c>
      <c r="F128" s="3">
        <v>47615</v>
      </c>
      <c r="G128" s="46">
        <f t="shared" si="1"/>
        <v>47615</v>
      </c>
      <c r="H128" s="11" t="s">
        <v>16</v>
      </c>
      <c r="I128" s="11" t="s">
        <v>15</v>
      </c>
      <c r="J128" s="11" t="s">
        <v>12</v>
      </c>
      <c r="K128" s="11" t="s">
        <v>14</v>
      </c>
    </row>
    <row r="129" spans="1:11" ht="51" x14ac:dyDescent="0.25">
      <c r="A129" s="14">
        <v>125</v>
      </c>
      <c r="B129" s="5" t="s">
        <v>259</v>
      </c>
      <c r="C129" s="5" t="s">
        <v>260</v>
      </c>
      <c r="D129" s="2" t="s">
        <v>25</v>
      </c>
      <c r="E129" s="46">
        <v>6</v>
      </c>
      <c r="F129" s="3">
        <v>18575</v>
      </c>
      <c r="G129" s="46">
        <f t="shared" si="1"/>
        <v>111450</v>
      </c>
      <c r="H129" s="11" t="s">
        <v>16</v>
      </c>
      <c r="I129" s="11" t="s">
        <v>15</v>
      </c>
      <c r="J129" s="11" t="s">
        <v>12</v>
      </c>
      <c r="K129" s="11" t="s">
        <v>14</v>
      </c>
    </row>
    <row r="130" spans="1:11" ht="51" x14ac:dyDescent="0.25">
      <c r="A130" s="14">
        <v>126</v>
      </c>
      <c r="B130" s="5" t="s">
        <v>261</v>
      </c>
      <c r="C130" s="5" t="s">
        <v>262</v>
      </c>
      <c r="D130" s="2" t="s">
        <v>88</v>
      </c>
      <c r="E130" s="46">
        <v>2</v>
      </c>
      <c r="F130" s="3">
        <v>28955</v>
      </c>
      <c r="G130" s="46">
        <f t="shared" si="1"/>
        <v>57910</v>
      </c>
      <c r="H130" s="11" t="s">
        <v>16</v>
      </c>
      <c r="I130" s="11" t="s">
        <v>15</v>
      </c>
      <c r="J130" s="11" t="s">
        <v>12</v>
      </c>
      <c r="K130" s="11" t="s">
        <v>14</v>
      </c>
    </row>
    <row r="131" spans="1:11" ht="51" x14ac:dyDescent="0.25">
      <c r="A131" s="14">
        <v>127</v>
      </c>
      <c r="B131" s="5" t="s">
        <v>263</v>
      </c>
      <c r="C131" s="5" t="s">
        <v>264</v>
      </c>
      <c r="D131" s="2" t="s">
        <v>88</v>
      </c>
      <c r="E131" s="46">
        <v>7</v>
      </c>
      <c r="F131" s="3">
        <v>24598</v>
      </c>
      <c r="G131" s="46">
        <f t="shared" si="1"/>
        <v>172186</v>
      </c>
      <c r="H131" s="11" t="s">
        <v>16</v>
      </c>
      <c r="I131" s="11" t="s">
        <v>15</v>
      </c>
      <c r="J131" s="11" t="s">
        <v>12</v>
      </c>
      <c r="K131" s="11" t="s">
        <v>14</v>
      </c>
    </row>
    <row r="132" spans="1:11" ht="89.25" customHeight="1" x14ac:dyDescent="0.25">
      <c r="A132" s="14">
        <v>128</v>
      </c>
      <c r="B132" s="5" t="s">
        <v>265</v>
      </c>
      <c r="C132" s="5" t="s">
        <v>266</v>
      </c>
      <c r="D132" s="2" t="s">
        <v>88</v>
      </c>
      <c r="E132" s="46">
        <v>2</v>
      </c>
      <c r="F132" s="3">
        <v>12000</v>
      </c>
      <c r="G132" s="46">
        <f t="shared" si="1"/>
        <v>24000</v>
      </c>
      <c r="H132" s="11" t="s">
        <v>16</v>
      </c>
      <c r="I132" s="11" t="s">
        <v>15</v>
      </c>
      <c r="J132" s="11" t="s">
        <v>12</v>
      </c>
      <c r="K132" s="11" t="s">
        <v>14</v>
      </c>
    </row>
    <row r="133" spans="1:11" ht="63.75" x14ac:dyDescent="0.25">
      <c r="A133" s="14">
        <v>129</v>
      </c>
      <c r="B133" s="5" t="s">
        <v>298</v>
      </c>
      <c r="C133" s="5" t="s">
        <v>267</v>
      </c>
      <c r="D133" s="2" t="s">
        <v>88</v>
      </c>
      <c r="E133" s="46">
        <v>425</v>
      </c>
      <c r="F133" s="3">
        <v>195000</v>
      </c>
      <c r="G133" s="46">
        <f t="shared" si="1"/>
        <v>82875000</v>
      </c>
      <c r="H133" s="11" t="s">
        <v>16</v>
      </c>
      <c r="I133" s="11" t="s">
        <v>15</v>
      </c>
      <c r="J133" s="11" t="s">
        <v>12</v>
      </c>
      <c r="K133" s="11" t="s">
        <v>14</v>
      </c>
    </row>
    <row r="134" spans="1:11" ht="76.5" customHeight="1" x14ac:dyDescent="0.25">
      <c r="A134" s="14">
        <v>130</v>
      </c>
      <c r="B134" s="5" t="s">
        <v>317</v>
      </c>
      <c r="C134" s="5" t="s">
        <v>297</v>
      </c>
      <c r="D134" s="2" t="s">
        <v>88</v>
      </c>
      <c r="E134" s="46">
        <v>2</v>
      </c>
      <c r="F134" s="3">
        <v>36000</v>
      </c>
      <c r="G134" s="46">
        <f t="shared" ref="G134:G153" si="2">E134*F134</f>
        <v>72000</v>
      </c>
      <c r="H134" s="11" t="s">
        <v>16</v>
      </c>
      <c r="I134" s="11" t="s">
        <v>15</v>
      </c>
      <c r="J134" s="11" t="s">
        <v>12</v>
      </c>
      <c r="K134" s="11" t="s">
        <v>14</v>
      </c>
    </row>
    <row r="135" spans="1:11" ht="51" x14ac:dyDescent="0.25">
      <c r="A135" s="14">
        <v>131</v>
      </c>
      <c r="B135" s="5" t="s">
        <v>268</v>
      </c>
      <c r="C135" s="5" t="s">
        <v>299</v>
      </c>
      <c r="D135" s="2" t="s">
        <v>88</v>
      </c>
      <c r="E135" s="46">
        <v>1</v>
      </c>
      <c r="F135" s="3">
        <v>115700</v>
      </c>
      <c r="G135" s="46">
        <f t="shared" si="2"/>
        <v>115700</v>
      </c>
      <c r="H135" s="11" t="s">
        <v>16</v>
      </c>
      <c r="I135" s="11" t="s">
        <v>15</v>
      </c>
      <c r="J135" s="11" t="s">
        <v>12</v>
      </c>
      <c r="K135" s="11" t="s">
        <v>14</v>
      </c>
    </row>
    <row r="136" spans="1:11" ht="63.75" customHeight="1" x14ac:dyDescent="0.25">
      <c r="A136" s="14">
        <v>132</v>
      </c>
      <c r="B136" s="5" t="s">
        <v>318</v>
      </c>
      <c r="C136" s="5" t="s">
        <v>300</v>
      </c>
      <c r="D136" s="2" t="s">
        <v>88</v>
      </c>
      <c r="E136" s="46">
        <v>1</v>
      </c>
      <c r="F136" s="3">
        <v>71000</v>
      </c>
      <c r="G136" s="46">
        <f t="shared" si="2"/>
        <v>71000</v>
      </c>
      <c r="H136" s="11" t="s">
        <v>16</v>
      </c>
      <c r="I136" s="11" t="s">
        <v>15</v>
      </c>
      <c r="J136" s="11" t="s">
        <v>12</v>
      </c>
      <c r="K136" s="11" t="s">
        <v>14</v>
      </c>
    </row>
    <row r="137" spans="1:11" ht="63.75" x14ac:dyDescent="0.25">
      <c r="A137" s="14">
        <v>133</v>
      </c>
      <c r="B137" s="5" t="s">
        <v>319</v>
      </c>
      <c r="C137" s="5" t="s">
        <v>301</v>
      </c>
      <c r="D137" s="2" t="s">
        <v>88</v>
      </c>
      <c r="E137" s="46">
        <v>1</v>
      </c>
      <c r="F137" s="3">
        <v>140000</v>
      </c>
      <c r="G137" s="46">
        <f t="shared" si="2"/>
        <v>140000</v>
      </c>
      <c r="H137" s="11" t="s">
        <v>16</v>
      </c>
      <c r="I137" s="11" t="s">
        <v>15</v>
      </c>
      <c r="J137" s="11" t="s">
        <v>12</v>
      </c>
      <c r="K137" s="11" t="s">
        <v>14</v>
      </c>
    </row>
    <row r="138" spans="1:11" ht="114.75" customHeight="1" x14ac:dyDescent="0.25">
      <c r="A138" s="14">
        <v>134</v>
      </c>
      <c r="B138" s="5" t="s">
        <v>320</v>
      </c>
      <c r="C138" s="5" t="s">
        <v>302</v>
      </c>
      <c r="D138" s="2" t="s">
        <v>88</v>
      </c>
      <c r="E138" s="46">
        <v>1</v>
      </c>
      <c r="F138" s="3">
        <v>256000</v>
      </c>
      <c r="G138" s="46">
        <f t="shared" si="2"/>
        <v>256000</v>
      </c>
      <c r="H138" s="11" t="s">
        <v>16</v>
      </c>
      <c r="I138" s="11" t="s">
        <v>15</v>
      </c>
      <c r="J138" s="11" t="s">
        <v>12</v>
      </c>
      <c r="K138" s="11" t="s">
        <v>14</v>
      </c>
    </row>
    <row r="139" spans="1:11" ht="76.5" customHeight="1" x14ac:dyDescent="0.25">
      <c r="A139" s="14">
        <v>135</v>
      </c>
      <c r="B139" s="5" t="s">
        <v>269</v>
      </c>
      <c r="C139" s="5" t="s">
        <v>303</v>
      </c>
      <c r="D139" s="2" t="s">
        <v>88</v>
      </c>
      <c r="E139" s="46">
        <v>3</v>
      </c>
      <c r="F139" s="3">
        <v>341000</v>
      </c>
      <c r="G139" s="46">
        <f t="shared" si="2"/>
        <v>1023000</v>
      </c>
      <c r="H139" s="11" t="s">
        <v>16</v>
      </c>
      <c r="I139" s="11" t="s">
        <v>15</v>
      </c>
      <c r="J139" s="11" t="s">
        <v>12</v>
      </c>
      <c r="K139" s="11" t="s">
        <v>14</v>
      </c>
    </row>
    <row r="140" spans="1:11" ht="76.5" customHeight="1" x14ac:dyDescent="0.25">
      <c r="A140" s="14">
        <v>136</v>
      </c>
      <c r="B140" s="5" t="s">
        <v>270</v>
      </c>
      <c r="C140" s="5" t="s">
        <v>271</v>
      </c>
      <c r="D140" s="2" t="s">
        <v>88</v>
      </c>
      <c r="E140" s="46">
        <v>130</v>
      </c>
      <c r="F140" s="3">
        <v>202000</v>
      </c>
      <c r="G140" s="46">
        <f t="shared" si="2"/>
        <v>26260000</v>
      </c>
      <c r="H140" s="11" t="s">
        <v>16</v>
      </c>
      <c r="I140" s="11" t="s">
        <v>15</v>
      </c>
      <c r="J140" s="11" t="s">
        <v>12</v>
      </c>
      <c r="K140" s="11" t="s">
        <v>14</v>
      </c>
    </row>
    <row r="141" spans="1:11" ht="114.75" customHeight="1" x14ac:dyDescent="0.25">
      <c r="A141" s="14">
        <v>137</v>
      </c>
      <c r="B141" s="5" t="s">
        <v>272</v>
      </c>
      <c r="C141" s="5" t="s">
        <v>304</v>
      </c>
      <c r="D141" s="2" t="s">
        <v>88</v>
      </c>
      <c r="E141" s="46">
        <v>66</v>
      </c>
      <c r="F141" s="3">
        <v>234000</v>
      </c>
      <c r="G141" s="46">
        <f t="shared" si="2"/>
        <v>15444000</v>
      </c>
      <c r="H141" s="11" t="s">
        <v>16</v>
      </c>
      <c r="I141" s="11" t="s">
        <v>15</v>
      </c>
      <c r="J141" s="11" t="s">
        <v>12</v>
      </c>
      <c r="K141" s="11" t="s">
        <v>14</v>
      </c>
    </row>
    <row r="142" spans="1:11" ht="63.75" customHeight="1" x14ac:dyDescent="0.25">
      <c r="A142" s="14">
        <v>138</v>
      </c>
      <c r="B142" s="5" t="s">
        <v>308</v>
      </c>
      <c r="C142" s="5" t="s">
        <v>102</v>
      </c>
      <c r="D142" s="2" t="s">
        <v>88</v>
      </c>
      <c r="E142" s="46">
        <v>3</v>
      </c>
      <c r="F142" s="3">
        <v>65700</v>
      </c>
      <c r="G142" s="46">
        <f t="shared" si="2"/>
        <v>197100</v>
      </c>
      <c r="H142" s="11" t="s">
        <v>16</v>
      </c>
      <c r="I142" s="11" t="s">
        <v>15</v>
      </c>
      <c r="J142" s="11" t="s">
        <v>12</v>
      </c>
      <c r="K142" s="11" t="s">
        <v>14</v>
      </c>
    </row>
    <row r="143" spans="1:11" ht="63.75" customHeight="1" x14ac:dyDescent="0.25">
      <c r="A143" s="14">
        <v>139</v>
      </c>
      <c r="B143" s="5" t="s">
        <v>123</v>
      </c>
      <c r="C143" s="5" t="s">
        <v>273</v>
      </c>
      <c r="D143" s="2" t="s">
        <v>88</v>
      </c>
      <c r="E143" s="46">
        <v>10</v>
      </c>
      <c r="F143" s="3">
        <v>15600</v>
      </c>
      <c r="G143" s="46">
        <f t="shared" si="2"/>
        <v>156000</v>
      </c>
      <c r="H143" s="11" t="s">
        <v>16</v>
      </c>
      <c r="I143" s="11" t="s">
        <v>15</v>
      </c>
      <c r="J143" s="11" t="s">
        <v>12</v>
      </c>
      <c r="K143" s="11" t="s">
        <v>14</v>
      </c>
    </row>
    <row r="144" spans="1:11" ht="76.5" customHeight="1" x14ac:dyDescent="0.25">
      <c r="A144" s="14">
        <v>140</v>
      </c>
      <c r="B144" s="5" t="s">
        <v>274</v>
      </c>
      <c r="C144" s="5" t="s">
        <v>275</v>
      </c>
      <c r="D144" s="2" t="s">
        <v>88</v>
      </c>
      <c r="E144" s="46">
        <v>1</v>
      </c>
      <c r="F144" s="3">
        <v>288000</v>
      </c>
      <c r="G144" s="46">
        <f t="shared" si="2"/>
        <v>288000</v>
      </c>
      <c r="H144" s="11" t="s">
        <v>16</v>
      </c>
      <c r="I144" s="11" t="s">
        <v>15</v>
      </c>
      <c r="J144" s="11" t="s">
        <v>12</v>
      </c>
      <c r="K144" s="11" t="s">
        <v>14</v>
      </c>
    </row>
    <row r="145" spans="1:11" ht="63.75" customHeight="1" x14ac:dyDescent="0.25">
      <c r="A145" s="14">
        <v>141</v>
      </c>
      <c r="B145" s="5" t="s">
        <v>276</v>
      </c>
      <c r="C145" s="5" t="s">
        <v>277</v>
      </c>
      <c r="D145" s="2" t="s">
        <v>88</v>
      </c>
      <c r="E145" s="46">
        <v>1</v>
      </c>
      <c r="F145" s="3">
        <v>180000</v>
      </c>
      <c r="G145" s="46">
        <f t="shared" si="2"/>
        <v>180000</v>
      </c>
      <c r="H145" s="11" t="s">
        <v>16</v>
      </c>
      <c r="I145" s="11" t="s">
        <v>15</v>
      </c>
      <c r="J145" s="11" t="s">
        <v>12</v>
      </c>
      <c r="K145" s="11" t="s">
        <v>14</v>
      </c>
    </row>
    <row r="146" spans="1:11" ht="102" customHeight="1" x14ac:dyDescent="0.25">
      <c r="A146" s="14">
        <v>142</v>
      </c>
      <c r="B146" s="5" t="s">
        <v>278</v>
      </c>
      <c r="C146" s="5" t="s">
        <v>279</v>
      </c>
      <c r="D146" s="2" t="s">
        <v>88</v>
      </c>
      <c r="E146" s="46">
        <v>2</v>
      </c>
      <c r="F146" s="3">
        <v>169200</v>
      </c>
      <c r="G146" s="46">
        <f t="shared" si="2"/>
        <v>338400</v>
      </c>
      <c r="H146" s="11" t="s">
        <v>16</v>
      </c>
      <c r="I146" s="11" t="s">
        <v>15</v>
      </c>
      <c r="J146" s="11" t="s">
        <v>12</v>
      </c>
      <c r="K146" s="11" t="s">
        <v>14</v>
      </c>
    </row>
    <row r="147" spans="1:11" ht="76.5" customHeight="1" x14ac:dyDescent="0.25">
      <c r="A147" s="14">
        <v>143</v>
      </c>
      <c r="B147" s="5" t="s">
        <v>280</v>
      </c>
      <c r="C147" s="5" t="s">
        <v>281</v>
      </c>
      <c r="D147" s="2" t="s">
        <v>282</v>
      </c>
      <c r="E147" s="46">
        <v>50</v>
      </c>
      <c r="F147" s="3">
        <v>2298</v>
      </c>
      <c r="G147" s="46">
        <f t="shared" si="2"/>
        <v>114900</v>
      </c>
      <c r="H147" s="11" t="s">
        <v>16</v>
      </c>
      <c r="I147" s="11" t="s">
        <v>15</v>
      </c>
      <c r="J147" s="11" t="s">
        <v>12</v>
      </c>
      <c r="K147" s="11" t="s">
        <v>14</v>
      </c>
    </row>
    <row r="148" spans="1:11" ht="89.25" customHeight="1" x14ac:dyDescent="0.25">
      <c r="A148" s="14">
        <v>144</v>
      </c>
      <c r="B148" s="5" t="s">
        <v>283</v>
      </c>
      <c r="C148" s="5" t="s">
        <v>284</v>
      </c>
      <c r="D148" s="2" t="s">
        <v>285</v>
      </c>
      <c r="E148" s="46">
        <v>100</v>
      </c>
      <c r="F148" s="3">
        <v>7500</v>
      </c>
      <c r="G148" s="46">
        <f t="shared" si="2"/>
        <v>750000</v>
      </c>
      <c r="H148" s="11" t="s">
        <v>16</v>
      </c>
      <c r="I148" s="11" t="s">
        <v>15</v>
      </c>
      <c r="J148" s="11" t="s">
        <v>12</v>
      </c>
      <c r="K148" s="11" t="s">
        <v>14</v>
      </c>
    </row>
    <row r="149" spans="1:11" ht="89.25" customHeight="1" x14ac:dyDescent="0.25">
      <c r="A149" s="14">
        <v>145</v>
      </c>
      <c r="B149" s="5" t="s">
        <v>305</v>
      </c>
      <c r="C149" s="5" t="s">
        <v>286</v>
      </c>
      <c r="D149" s="2" t="s">
        <v>285</v>
      </c>
      <c r="E149" s="46">
        <v>100</v>
      </c>
      <c r="F149" s="3">
        <v>1700</v>
      </c>
      <c r="G149" s="46">
        <f t="shared" si="2"/>
        <v>170000</v>
      </c>
      <c r="H149" s="11" t="s">
        <v>16</v>
      </c>
      <c r="I149" s="11" t="s">
        <v>15</v>
      </c>
      <c r="J149" s="11" t="s">
        <v>12</v>
      </c>
      <c r="K149" s="11" t="s">
        <v>14</v>
      </c>
    </row>
    <row r="150" spans="1:11" ht="102" customHeight="1" x14ac:dyDescent="0.25">
      <c r="A150" s="14">
        <v>146</v>
      </c>
      <c r="B150" s="5" t="s">
        <v>307</v>
      </c>
      <c r="C150" s="5" t="s">
        <v>287</v>
      </c>
      <c r="D150" s="2" t="s">
        <v>288</v>
      </c>
      <c r="E150" s="46">
        <v>100</v>
      </c>
      <c r="F150" s="3">
        <v>1750</v>
      </c>
      <c r="G150" s="46">
        <f t="shared" si="2"/>
        <v>175000</v>
      </c>
      <c r="H150" s="11" t="s">
        <v>16</v>
      </c>
      <c r="I150" s="11" t="s">
        <v>15</v>
      </c>
      <c r="J150" s="11" t="s">
        <v>12</v>
      </c>
      <c r="K150" s="11" t="s">
        <v>14</v>
      </c>
    </row>
    <row r="151" spans="1:11" ht="63.75" x14ac:dyDescent="0.25">
      <c r="A151" s="14">
        <v>147</v>
      </c>
      <c r="B151" s="5" t="s">
        <v>289</v>
      </c>
      <c r="C151" s="5" t="s">
        <v>290</v>
      </c>
      <c r="D151" s="2" t="s">
        <v>285</v>
      </c>
      <c r="E151" s="46">
        <v>20</v>
      </c>
      <c r="F151" s="3">
        <v>3600</v>
      </c>
      <c r="G151" s="46">
        <f t="shared" si="2"/>
        <v>72000</v>
      </c>
      <c r="H151" s="11" t="s">
        <v>16</v>
      </c>
      <c r="I151" s="11" t="s">
        <v>15</v>
      </c>
      <c r="J151" s="11" t="s">
        <v>12</v>
      </c>
      <c r="K151" s="11" t="s">
        <v>14</v>
      </c>
    </row>
    <row r="152" spans="1:11" ht="51" x14ac:dyDescent="0.25">
      <c r="A152" s="14">
        <v>148</v>
      </c>
      <c r="B152" s="5" t="s">
        <v>306</v>
      </c>
      <c r="C152" s="5" t="s">
        <v>291</v>
      </c>
      <c r="D152" s="2" t="s">
        <v>288</v>
      </c>
      <c r="E152" s="46">
        <v>60</v>
      </c>
      <c r="F152" s="3">
        <v>2650</v>
      </c>
      <c r="G152" s="46">
        <f t="shared" si="2"/>
        <v>159000</v>
      </c>
      <c r="H152" s="11" t="s">
        <v>16</v>
      </c>
      <c r="I152" s="11" t="s">
        <v>15</v>
      </c>
      <c r="J152" s="11" t="s">
        <v>12</v>
      </c>
      <c r="K152" s="11" t="s">
        <v>14</v>
      </c>
    </row>
    <row r="153" spans="1:11" s="31" customFormat="1" ht="51" x14ac:dyDescent="0.2">
      <c r="A153" s="14">
        <v>149</v>
      </c>
      <c r="B153" s="5" t="s">
        <v>292</v>
      </c>
      <c r="C153" s="5">
        <v>0.33</v>
      </c>
      <c r="D153" s="2" t="s">
        <v>77</v>
      </c>
      <c r="E153" s="46">
        <v>5</v>
      </c>
      <c r="F153" s="3">
        <v>900</v>
      </c>
      <c r="G153" s="46">
        <f t="shared" si="2"/>
        <v>4500</v>
      </c>
      <c r="H153" s="11" t="s">
        <v>16</v>
      </c>
      <c r="I153" s="11" t="s">
        <v>15</v>
      </c>
      <c r="J153" s="11" t="s">
        <v>12</v>
      </c>
      <c r="K153" s="11" t="s">
        <v>14</v>
      </c>
    </row>
    <row r="154" spans="1:11" s="31" customFormat="1" ht="51" x14ac:dyDescent="0.2">
      <c r="A154" s="71">
        <v>150</v>
      </c>
      <c r="B154" s="69" t="s">
        <v>321</v>
      </c>
      <c r="C154" s="69" t="s">
        <v>321</v>
      </c>
      <c r="D154" s="70" t="s">
        <v>22</v>
      </c>
      <c r="E154" s="81">
        <v>50</v>
      </c>
      <c r="F154" s="73">
        <v>40</v>
      </c>
      <c r="G154" s="82">
        <f>E154*F154</f>
        <v>2000</v>
      </c>
      <c r="H154" s="11" t="s">
        <v>16</v>
      </c>
      <c r="I154" s="11" t="s">
        <v>15</v>
      </c>
      <c r="J154" s="11" t="s">
        <v>12</v>
      </c>
      <c r="K154" s="11" t="s">
        <v>14</v>
      </c>
    </row>
    <row r="155" spans="1:11" s="41" customFormat="1" ht="51" x14ac:dyDescent="0.25">
      <c r="A155" s="71">
        <v>151</v>
      </c>
      <c r="B155" s="76" t="s">
        <v>322</v>
      </c>
      <c r="C155" s="77" t="s">
        <v>323</v>
      </c>
      <c r="D155" s="70" t="s">
        <v>22</v>
      </c>
      <c r="E155" s="81">
        <v>200</v>
      </c>
      <c r="F155" s="73">
        <v>80</v>
      </c>
      <c r="G155" s="82">
        <f>E155*F155</f>
        <v>16000</v>
      </c>
      <c r="H155" s="11" t="s">
        <v>16</v>
      </c>
      <c r="I155" s="11" t="s">
        <v>15</v>
      </c>
      <c r="J155" s="11" t="s">
        <v>12</v>
      </c>
      <c r="K155" s="11" t="s">
        <v>14</v>
      </c>
    </row>
    <row r="156" spans="1:11" x14ac:dyDescent="0.25">
      <c r="A156" s="25"/>
      <c r="B156" s="26" t="s">
        <v>294</v>
      </c>
      <c r="C156" s="26"/>
      <c r="D156" s="27"/>
      <c r="E156" s="47"/>
      <c r="F156" s="28"/>
      <c r="G156" s="29">
        <f>SUM(G5:G155)</f>
        <v>343362644</v>
      </c>
      <c r="H156" s="30"/>
      <c r="I156" s="30"/>
      <c r="J156" s="30"/>
      <c r="K156" s="30"/>
    </row>
    <row r="157" spans="1:11" s="4" customFormat="1" x14ac:dyDescent="0.25">
      <c r="A157" s="1"/>
      <c r="B157" s="6"/>
      <c r="D157" s="1"/>
      <c r="E157" s="50"/>
      <c r="F157" s="53"/>
      <c r="G157" s="52"/>
      <c r="H157" s="10"/>
      <c r="I157" s="10"/>
      <c r="J157" s="10"/>
      <c r="K157" s="10"/>
    </row>
    <row r="158" spans="1:11" s="4" customFormat="1" x14ac:dyDescent="0.25">
      <c r="A158" s="1"/>
      <c r="B158" s="6"/>
      <c r="D158" s="1"/>
      <c r="E158" s="50"/>
      <c r="F158" s="53"/>
      <c r="G158" s="52"/>
      <c r="H158" s="10"/>
      <c r="I158" s="10"/>
      <c r="J158" s="10"/>
      <c r="K158" s="10"/>
    </row>
    <row r="159" spans="1:11" s="4" customFormat="1" x14ac:dyDescent="0.25">
      <c r="A159" s="1"/>
      <c r="B159" s="6"/>
      <c r="D159" s="1"/>
      <c r="E159" s="50"/>
      <c r="F159" s="53"/>
      <c r="G159" s="52"/>
      <c r="H159" s="10"/>
      <c r="I159" s="10"/>
      <c r="J159" s="10"/>
      <c r="K159" s="10"/>
    </row>
    <row r="161" spans="1:9" ht="16.5" x14ac:dyDescent="0.25">
      <c r="A161" s="15"/>
      <c r="B161" s="7"/>
      <c r="C161" s="7"/>
      <c r="D161" s="16"/>
      <c r="E161" s="54"/>
      <c r="F161" s="55"/>
      <c r="G161" s="56"/>
      <c r="H161" s="23"/>
      <c r="I161" s="19"/>
    </row>
  </sheetData>
  <mergeCells count="1">
    <mergeCell ref="A2:K2"/>
  </mergeCells>
  <pageMargins left="0.19685039370078741" right="0.19685039370078741" top="0.19685039370078741" bottom="0.15748031496062992" header="0" footer="0.1968503937007874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abSelected="1" showWhiteSpace="0" zoomScale="115" zoomScaleNormal="115" workbookViewId="0">
      <selection activeCell="L4" sqref="L4"/>
    </sheetView>
  </sheetViews>
  <sheetFormatPr defaultRowHeight="15" x14ac:dyDescent="0.25"/>
  <cols>
    <col min="1" max="1" width="4.7109375" style="12" customWidth="1"/>
    <col min="2" max="2" width="36" style="4" bestFit="1" customWidth="1"/>
    <col min="3" max="3" width="39.28515625" style="4" bestFit="1" customWidth="1"/>
    <col min="4" max="4" width="12.28515625" style="1" bestFit="1" customWidth="1"/>
    <col min="5" max="5" width="10.140625" style="50" bestFit="1" customWidth="1"/>
    <col min="6" max="6" width="8.85546875" style="53" bestFit="1" customWidth="1"/>
    <col min="7" max="7" width="11.85546875" style="52" bestFit="1" customWidth="1"/>
    <col min="8" max="8" width="9.140625" style="10" bestFit="1" customWidth="1"/>
    <col min="9" max="9" width="13.7109375" style="10" customWidth="1"/>
    <col min="10" max="10" width="9.5703125" style="10" bestFit="1" customWidth="1"/>
    <col min="11" max="11" width="22.140625" style="10" bestFit="1" customWidth="1"/>
    <col min="12" max="16384" width="9.140625" style="1"/>
  </cols>
  <sheetData>
    <row r="1" spans="1:13" ht="15.75" x14ac:dyDescent="0.25">
      <c r="C1" s="1"/>
      <c r="D1" s="9"/>
      <c r="E1" s="42"/>
      <c r="F1" s="42"/>
      <c r="G1" s="42"/>
      <c r="H1" s="9"/>
      <c r="I1" s="24"/>
      <c r="J1" s="9"/>
      <c r="K1" s="9" t="s">
        <v>5</v>
      </c>
    </row>
    <row r="2" spans="1:13" ht="1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3" ht="16.5" x14ac:dyDescent="0.25">
      <c r="A3" s="13"/>
      <c r="B3" s="7"/>
      <c r="C3" s="21"/>
      <c r="D3" s="8"/>
      <c r="E3" s="43"/>
      <c r="F3" s="43"/>
      <c r="G3" s="43"/>
      <c r="H3" s="8"/>
      <c r="I3" s="21"/>
      <c r="J3" s="8"/>
      <c r="K3" s="21" t="s">
        <v>296</v>
      </c>
    </row>
    <row r="4" spans="1:13" s="10" customFormat="1" ht="64.5" customHeight="1" x14ac:dyDescent="0.25">
      <c r="A4" s="18" t="s">
        <v>295</v>
      </c>
      <c r="B4" s="20" t="s">
        <v>0</v>
      </c>
      <c r="C4" s="20" t="s">
        <v>1</v>
      </c>
      <c r="D4" s="20" t="s">
        <v>2</v>
      </c>
      <c r="E4" s="44" t="s">
        <v>4</v>
      </c>
      <c r="F4" s="45" t="s">
        <v>293</v>
      </c>
      <c r="G4" s="44" t="s">
        <v>11</v>
      </c>
      <c r="H4" s="17" t="s">
        <v>8</v>
      </c>
      <c r="I4" s="17" t="s">
        <v>9</v>
      </c>
      <c r="J4" s="17" t="s">
        <v>10</v>
      </c>
      <c r="K4" s="17" t="s">
        <v>13</v>
      </c>
    </row>
    <row r="5" spans="1:13" ht="51" x14ac:dyDescent="0.25">
      <c r="A5" s="14">
        <v>1</v>
      </c>
      <c r="B5" s="5" t="s">
        <v>17</v>
      </c>
      <c r="C5" s="5" t="s">
        <v>18</v>
      </c>
      <c r="D5" s="2" t="s">
        <v>19</v>
      </c>
      <c r="E5" s="46">
        <v>25</v>
      </c>
      <c r="F5" s="3">
        <v>190.4</v>
      </c>
      <c r="G5" s="46">
        <f>E5*F5</f>
        <v>4760</v>
      </c>
      <c r="H5" s="11" t="s">
        <v>16</v>
      </c>
      <c r="I5" s="11" t="s">
        <v>15</v>
      </c>
      <c r="J5" s="11" t="s">
        <v>12</v>
      </c>
      <c r="K5" s="11" t="s">
        <v>14</v>
      </c>
    </row>
    <row r="6" spans="1:13" ht="51" x14ac:dyDescent="0.25">
      <c r="A6" s="14">
        <v>2</v>
      </c>
      <c r="B6" s="5" t="s">
        <v>20</v>
      </c>
      <c r="C6" s="5" t="s">
        <v>21</v>
      </c>
      <c r="D6" s="2" t="s">
        <v>22</v>
      </c>
      <c r="E6" s="46">
        <v>242</v>
      </c>
      <c r="F6" s="3">
        <v>477</v>
      </c>
      <c r="G6" s="46">
        <f t="shared" ref="G6:G70" si="0">E6*F6</f>
        <v>115434</v>
      </c>
      <c r="H6" s="11" t="s">
        <v>16</v>
      </c>
      <c r="I6" s="11" t="s">
        <v>15</v>
      </c>
      <c r="J6" s="11" t="s">
        <v>12</v>
      </c>
      <c r="K6" s="11" t="s">
        <v>14</v>
      </c>
    </row>
    <row r="7" spans="1:13" ht="51" x14ac:dyDescent="0.25">
      <c r="A7" s="14">
        <v>3</v>
      </c>
      <c r="B7" s="5" t="s">
        <v>23</v>
      </c>
      <c r="C7" s="5" t="s">
        <v>24</v>
      </c>
      <c r="D7" s="2" t="s">
        <v>25</v>
      </c>
      <c r="E7" s="46">
        <v>30</v>
      </c>
      <c r="F7" s="3">
        <v>4000</v>
      </c>
      <c r="G7" s="46">
        <f t="shared" si="0"/>
        <v>120000</v>
      </c>
      <c r="H7" s="11" t="s">
        <v>16</v>
      </c>
      <c r="I7" s="11" t="s">
        <v>15</v>
      </c>
      <c r="J7" s="11" t="s">
        <v>12</v>
      </c>
      <c r="K7" s="11" t="s">
        <v>14</v>
      </c>
    </row>
    <row r="8" spans="1:13" ht="51" x14ac:dyDescent="0.25">
      <c r="A8" s="14">
        <v>4</v>
      </c>
      <c r="B8" s="5" t="s">
        <v>23</v>
      </c>
      <c r="C8" s="5" t="s">
        <v>26</v>
      </c>
      <c r="D8" s="2" t="s">
        <v>25</v>
      </c>
      <c r="E8" s="46">
        <v>10</v>
      </c>
      <c r="F8" s="3">
        <v>3000</v>
      </c>
      <c r="G8" s="46">
        <f t="shared" si="0"/>
        <v>30000</v>
      </c>
      <c r="H8" s="11" t="s">
        <v>16</v>
      </c>
      <c r="I8" s="11" t="s">
        <v>15</v>
      </c>
      <c r="J8" s="11" t="s">
        <v>12</v>
      </c>
      <c r="K8" s="11" t="s">
        <v>14</v>
      </c>
    </row>
    <row r="9" spans="1:13" ht="76.5" x14ac:dyDescent="0.25">
      <c r="A9" s="14">
        <v>5</v>
      </c>
      <c r="B9" s="5" t="s">
        <v>27</v>
      </c>
      <c r="C9" s="5" t="s">
        <v>28</v>
      </c>
      <c r="D9" s="2" t="s">
        <v>25</v>
      </c>
      <c r="E9" s="46">
        <v>2</v>
      </c>
      <c r="F9" s="3">
        <v>50</v>
      </c>
      <c r="G9" s="46">
        <f t="shared" si="0"/>
        <v>100</v>
      </c>
      <c r="H9" s="11" t="s">
        <v>16</v>
      </c>
      <c r="I9" s="11" t="s">
        <v>15</v>
      </c>
      <c r="J9" s="11" t="s">
        <v>12</v>
      </c>
      <c r="K9" s="11" t="s">
        <v>14</v>
      </c>
    </row>
    <row r="10" spans="1:13" ht="51" x14ac:dyDescent="0.25">
      <c r="A10" s="14">
        <v>6</v>
      </c>
      <c r="B10" s="5" t="s">
        <v>29</v>
      </c>
      <c r="C10" s="5" t="s">
        <v>313</v>
      </c>
      <c r="D10" s="2" t="s">
        <v>22</v>
      </c>
      <c r="E10" s="46">
        <v>30</v>
      </c>
      <c r="F10" s="3">
        <v>218</v>
      </c>
      <c r="G10" s="46">
        <f t="shared" si="0"/>
        <v>6540</v>
      </c>
      <c r="H10" s="11" t="s">
        <v>16</v>
      </c>
      <c r="I10" s="11" t="s">
        <v>15</v>
      </c>
      <c r="J10" s="11" t="s">
        <v>12</v>
      </c>
      <c r="K10" s="11" t="s">
        <v>14</v>
      </c>
    </row>
    <row r="11" spans="1:13" ht="51" x14ac:dyDescent="0.25">
      <c r="A11" s="14">
        <v>7</v>
      </c>
      <c r="B11" s="5" t="s">
        <v>30</v>
      </c>
      <c r="C11" s="5" t="s">
        <v>31</v>
      </c>
      <c r="D11" s="2" t="s">
        <v>32</v>
      </c>
      <c r="E11" s="46">
        <v>200</v>
      </c>
      <c r="F11" s="3">
        <v>229</v>
      </c>
      <c r="G11" s="46">
        <f t="shared" si="0"/>
        <v>45800</v>
      </c>
      <c r="H11" s="11" t="s">
        <v>16</v>
      </c>
      <c r="I11" s="11" t="s">
        <v>15</v>
      </c>
      <c r="J11" s="11" t="s">
        <v>12</v>
      </c>
      <c r="K11" s="11" t="s">
        <v>14</v>
      </c>
    </row>
    <row r="12" spans="1:13" ht="51" x14ac:dyDescent="0.25">
      <c r="A12" s="14">
        <v>8</v>
      </c>
      <c r="B12" s="5" t="s">
        <v>33</v>
      </c>
      <c r="C12" s="5" t="s">
        <v>34</v>
      </c>
      <c r="D12" s="2" t="s">
        <v>22</v>
      </c>
      <c r="E12" s="46">
        <v>4</v>
      </c>
      <c r="F12" s="3">
        <v>1949</v>
      </c>
      <c r="G12" s="46">
        <f t="shared" si="0"/>
        <v>7796</v>
      </c>
      <c r="H12" s="11" t="s">
        <v>16</v>
      </c>
      <c r="I12" s="11" t="s">
        <v>15</v>
      </c>
      <c r="J12" s="11" t="s">
        <v>12</v>
      </c>
      <c r="K12" s="11" t="s">
        <v>14</v>
      </c>
    </row>
    <row r="13" spans="1:13" ht="89.25" x14ac:dyDescent="0.25">
      <c r="A13" s="14">
        <v>9</v>
      </c>
      <c r="B13" s="5" t="s">
        <v>35</v>
      </c>
      <c r="C13" s="5" t="s">
        <v>36</v>
      </c>
      <c r="D13" s="2" t="s">
        <v>22</v>
      </c>
      <c r="E13" s="46">
        <v>1222144</v>
      </c>
      <c r="F13" s="3">
        <v>16</v>
      </c>
      <c r="G13" s="46">
        <f t="shared" si="0"/>
        <v>19554304</v>
      </c>
      <c r="H13" s="11" t="s">
        <v>16</v>
      </c>
      <c r="I13" s="11" t="s">
        <v>15</v>
      </c>
      <c r="J13" s="11" t="s">
        <v>12</v>
      </c>
      <c r="K13" s="11" t="s">
        <v>14</v>
      </c>
    </row>
    <row r="14" spans="1:13" s="67" customFormat="1" ht="63.75" x14ac:dyDescent="0.25">
      <c r="A14" s="14">
        <v>10</v>
      </c>
      <c r="B14" s="61" t="s">
        <v>314</v>
      </c>
      <c r="C14" s="61" t="s">
        <v>315</v>
      </c>
      <c r="D14" s="62" t="s">
        <v>22</v>
      </c>
      <c r="E14" s="68">
        <f>675-28-29</f>
        <v>618</v>
      </c>
      <c r="F14" s="63">
        <v>1945</v>
      </c>
      <c r="G14" s="64">
        <f t="shared" si="0"/>
        <v>1202010</v>
      </c>
      <c r="H14" s="58" t="s">
        <v>16</v>
      </c>
      <c r="I14" s="59" t="s">
        <v>15</v>
      </c>
      <c r="J14" s="60" t="s">
        <v>12</v>
      </c>
      <c r="K14" s="59" t="s">
        <v>14</v>
      </c>
      <c r="L14" s="65"/>
      <c r="M14" s="66"/>
    </row>
    <row r="15" spans="1:13" ht="114.75" customHeight="1" x14ac:dyDescent="0.25">
      <c r="A15" s="14">
        <v>11</v>
      </c>
      <c r="B15" s="5" t="s">
        <v>37</v>
      </c>
      <c r="C15" s="5" t="s">
        <v>38</v>
      </c>
      <c r="D15" s="2" t="s">
        <v>22</v>
      </c>
      <c r="E15" s="46">
        <v>700</v>
      </c>
      <c r="F15" s="3">
        <v>150</v>
      </c>
      <c r="G15" s="46">
        <f t="shared" si="0"/>
        <v>105000</v>
      </c>
      <c r="H15" s="11" t="s">
        <v>16</v>
      </c>
      <c r="I15" s="11" t="s">
        <v>15</v>
      </c>
      <c r="J15" s="11" t="s">
        <v>12</v>
      </c>
      <c r="K15" s="11" t="s">
        <v>14</v>
      </c>
    </row>
    <row r="16" spans="1:13" ht="51" x14ac:dyDescent="0.25">
      <c r="A16" s="14">
        <v>12</v>
      </c>
      <c r="B16" s="5" t="s">
        <v>39</v>
      </c>
      <c r="C16" s="5" t="s">
        <v>40</v>
      </c>
      <c r="D16" s="2" t="s">
        <v>22</v>
      </c>
      <c r="E16" s="46">
        <v>761226</v>
      </c>
      <c r="F16" s="3">
        <v>3.5</v>
      </c>
      <c r="G16" s="46">
        <f t="shared" si="0"/>
        <v>2664291</v>
      </c>
      <c r="H16" s="11" t="s">
        <v>16</v>
      </c>
      <c r="I16" s="11" t="s">
        <v>15</v>
      </c>
      <c r="J16" s="11" t="s">
        <v>12</v>
      </c>
      <c r="K16" s="11" t="s">
        <v>14</v>
      </c>
    </row>
    <row r="17" spans="1:11" ht="89.25" customHeight="1" x14ac:dyDescent="0.25">
      <c r="A17" s="14">
        <v>13</v>
      </c>
      <c r="B17" s="5" t="s">
        <v>41</v>
      </c>
      <c r="C17" s="5" t="s">
        <v>312</v>
      </c>
      <c r="D17" s="2" t="s">
        <v>22</v>
      </c>
      <c r="E17" s="46">
        <v>80</v>
      </c>
      <c r="F17" s="3">
        <v>270</v>
      </c>
      <c r="G17" s="46">
        <f t="shared" si="0"/>
        <v>21600</v>
      </c>
      <c r="H17" s="11" t="s">
        <v>16</v>
      </c>
      <c r="I17" s="11" t="s">
        <v>15</v>
      </c>
      <c r="J17" s="11" t="s">
        <v>12</v>
      </c>
      <c r="K17" s="11" t="s">
        <v>14</v>
      </c>
    </row>
    <row r="18" spans="1:11" ht="114.75" customHeight="1" x14ac:dyDescent="0.25">
      <c r="A18" s="14">
        <v>14</v>
      </c>
      <c r="B18" s="5" t="s">
        <v>41</v>
      </c>
      <c r="C18" s="5" t="s">
        <v>311</v>
      </c>
      <c r="D18" s="2" t="s">
        <v>32</v>
      </c>
      <c r="E18" s="46">
        <v>2568</v>
      </c>
      <c r="F18" s="3">
        <v>224</v>
      </c>
      <c r="G18" s="46">
        <f t="shared" si="0"/>
        <v>575232</v>
      </c>
      <c r="H18" s="11" t="s">
        <v>16</v>
      </c>
      <c r="I18" s="11" t="s">
        <v>15</v>
      </c>
      <c r="J18" s="11" t="s">
        <v>12</v>
      </c>
      <c r="K18" s="11" t="s">
        <v>14</v>
      </c>
    </row>
    <row r="19" spans="1:11" ht="51" x14ac:dyDescent="0.25">
      <c r="A19" s="14">
        <v>15</v>
      </c>
      <c r="B19" s="5" t="s">
        <v>42</v>
      </c>
      <c r="C19" s="5" t="s">
        <v>310</v>
      </c>
      <c r="D19" s="2" t="s">
        <v>19</v>
      </c>
      <c r="E19" s="46">
        <v>5</v>
      </c>
      <c r="F19" s="3">
        <v>720</v>
      </c>
      <c r="G19" s="46">
        <f t="shared" si="0"/>
        <v>3600</v>
      </c>
      <c r="H19" s="11" t="s">
        <v>16</v>
      </c>
      <c r="I19" s="11" t="s">
        <v>15</v>
      </c>
      <c r="J19" s="11" t="s">
        <v>12</v>
      </c>
      <c r="K19" s="11" t="s">
        <v>14</v>
      </c>
    </row>
    <row r="20" spans="1:11" ht="51" x14ac:dyDescent="0.25">
      <c r="A20" s="14">
        <v>16</v>
      </c>
      <c r="B20" s="5" t="s">
        <v>43</v>
      </c>
      <c r="C20" s="5" t="s">
        <v>44</v>
      </c>
      <c r="D20" s="2" t="s">
        <v>19</v>
      </c>
      <c r="E20" s="46">
        <v>70</v>
      </c>
      <c r="F20" s="3">
        <v>50</v>
      </c>
      <c r="G20" s="46">
        <f t="shared" si="0"/>
        <v>3500</v>
      </c>
      <c r="H20" s="11" t="s">
        <v>16</v>
      </c>
      <c r="I20" s="11" t="s">
        <v>15</v>
      </c>
      <c r="J20" s="11" t="s">
        <v>12</v>
      </c>
      <c r="K20" s="11" t="s">
        <v>14</v>
      </c>
    </row>
    <row r="21" spans="1:11" ht="89.25" customHeight="1" x14ac:dyDescent="0.25">
      <c r="A21" s="14">
        <v>17</v>
      </c>
      <c r="B21" s="5" t="s">
        <v>45</v>
      </c>
      <c r="C21" s="5" t="s">
        <v>46</v>
      </c>
      <c r="D21" s="2" t="s">
        <v>22</v>
      </c>
      <c r="E21" s="46">
        <v>250</v>
      </c>
      <c r="F21" s="3">
        <v>320</v>
      </c>
      <c r="G21" s="46">
        <f t="shared" si="0"/>
        <v>80000</v>
      </c>
      <c r="H21" s="11" t="s">
        <v>16</v>
      </c>
      <c r="I21" s="11" t="s">
        <v>15</v>
      </c>
      <c r="J21" s="11" t="s">
        <v>12</v>
      </c>
      <c r="K21" s="11" t="s">
        <v>14</v>
      </c>
    </row>
    <row r="22" spans="1:11" ht="63.75" customHeight="1" x14ac:dyDescent="0.25">
      <c r="A22" s="14">
        <v>18</v>
      </c>
      <c r="B22" s="5" t="s">
        <v>3</v>
      </c>
      <c r="C22" s="5" t="s">
        <v>47</v>
      </c>
      <c r="D22" s="2" t="s">
        <v>32</v>
      </c>
      <c r="E22" s="46">
        <v>1220</v>
      </c>
      <c r="F22" s="3">
        <v>13</v>
      </c>
      <c r="G22" s="46">
        <f t="shared" si="0"/>
        <v>15860</v>
      </c>
      <c r="H22" s="11" t="s">
        <v>16</v>
      </c>
      <c r="I22" s="11" t="s">
        <v>15</v>
      </c>
      <c r="J22" s="11" t="s">
        <v>12</v>
      </c>
      <c r="K22" s="11" t="s">
        <v>14</v>
      </c>
    </row>
    <row r="23" spans="1:11" ht="51" x14ac:dyDescent="0.25">
      <c r="A23" s="14">
        <v>19</v>
      </c>
      <c r="B23" s="5" t="s">
        <v>48</v>
      </c>
      <c r="C23" s="5" t="s">
        <v>49</v>
      </c>
      <c r="D23" s="2" t="s">
        <v>32</v>
      </c>
      <c r="E23" s="46">
        <v>655226</v>
      </c>
      <c r="F23" s="3">
        <v>11.5</v>
      </c>
      <c r="G23" s="46">
        <f t="shared" si="0"/>
        <v>7535099</v>
      </c>
      <c r="H23" s="11" t="s">
        <v>16</v>
      </c>
      <c r="I23" s="11" t="s">
        <v>15</v>
      </c>
      <c r="J23" s="11" t="s">
        <v>12</v>
      </c>
      <c r="K23" s="11" t="s">
        <v>14</v>
      </c>
    </row>
    <row r="24" spans="1:11" ht="51" x14ac:dyDescent="0.25">
      <c r="A24" s="14">
        <v>20</v>
      </c>
      <c r="B24" s="5" t="s">
        <v>48</v>
      </c>
      <c r="C24" s="5" t="s">
        <v>50</v>
      </c>
      <c r="D24" s="2" t="s">
        <v>32</v>
      </c>
      <c r="E24" s="46">
        <v>50300</v>
      </c>
      <c r="F24" s="3">
        <v>15</v>
      </c>
      <c r="G24" s="46">
        <f t="shared" si="0"/>
        <v>754500</v>
      </c>
      <c r="H24" s="11" t="s">
        <v>16</v>
      </c>
      <c r="I24" s="11" t="s">
        <v>15</v>
      </c>
      <c r="J24" s="11" t="s">
        <v>12</v>
      </c>
      <c r="K24" s="11" t="s">
        <v>14</v>
      </c>
    </row>
    <row r="25" spans="1:11" ht="114.75" customHeight="1" x14ac:dyDescent="0.25">
      <c r="A25" s="14">
        <v>21</v>
      </c>
      <c r="B25" s="5" t="s">
        <v>51</v>
      </c>
      <c r="C25" s="5" t="s">
        <v>52</v>
      </c>
      <c r="D25" s="2" t="s">
        <v>22</v>
      </c>
      <c r="E25" s="46">
        <v>10</v>
      </c>
      <c r="F25" s="3">
        <v>997</v>
      </c>
      <c r="G25" s="46">
        <f t="shared" si="0"/>
        <v>9970</v>
      </c>
      <c r="H25" s="11" t="s">
        <v>16</v>
      </c>
      <c r="I25" s="11" t="s">
        <v>15</v>
      </c>
      <c r="J25" s="11" t="s">
        <v>12</v>
      </c>
      <c r="K25" s="11" t="s">
        <v>14</v>
      </c>
    </row>
    <row r="26" spans="1:11" ht="51" x14ac:dyDescent="0.25">
      <c r="A26" s="14">
        <v>22</v>
      </c>
      <c r="B26" s="5" t="s">
        <v>53</v>
      </c>
      <c r="C26" s="5" t="s">
        <v>54</v>
      </c>
      <c r="D26" s="2" t="s">
        <v>22</v>
      </c>
      <c r="E26" s="46">
        <v>70</v>
      </c>
      <c r="F26" s="3">
        <v>226</v>
      </c>
      <c r="G26" s="46">
        <f t="shared" si="0"/>
        <v>15820</v>
      </c>
      <c r="H26" s="11" t="s">
        <v>16</v>
      </c>
      <c r="I26" s="11" t="s">
        <v>15</v>
      </c>
      <c r="J26" s="11" t="s">
        <v>12</v>
      </c>
      <c r="K26" s="11" t="s">
        <v>14</v>
      </c>
    </row>
    <row r="27" spans="1:11" ht="89.25" customHeight="1" x14ac:dyDescent="0.25">
      <c r="A27" s="14">
        <v>23</v>
      </c>
      <c r="B27" s="5" t="s">
        <v>55</v>
      </c>
      <c r="C27" s="5" t="s">
        <v>56</v>
      </c>
      <c r="D27" s="2" t="s">
        <v>25</v>
      </c>
      <c r="E27" s="46">
        <v>3</v>
      </c>
      <c r="F27" s="3">
        <v>2940</v>
      </c>
      <c r="G27" s="46">
        <f t="shared" si="0"/>
        <v>8820</v>
      </c>
      <c r="H27" s="11" t="s">
        <v>16</v>
      </c>
      <c r="I27" s="11" t="s">
        <v>15</v>
      </c>
      <c r="J27" s="11" t="s">
        <v>12</v>
      </c>
      <c r="K27" s="11" t="s">
        <v>14</v>
      </c>
    </row>
    <row r="28" spans="1:11" ht="89.25" customHeight="1" x14ac:dyDescent="0.25">
      <c r="A28" s="14">
        <v>24</v>
      </c>
      <c r="B28" s="5" t="s">
        <v>57</v>
      </c>
      <c r="C28" s="5" t="s">
        <v>58</v>
      </c>
      <c r="D28" s="2" t="s">
        <v>25</v>
      </c>
      <c r="E28" s="46">
        <v>35</v>
      </c>
      <c r="F28" s="3">
        <v>6400</v>
      </c>
      <c r="G28" s="46">
        <f t="shared" si="0"/>
        <v>224000</v>
      </c>
      <c r="H28" s="11" t="s">
        <v>16</v>
      </c>
      <c r="I28" s="11" t="s">
        <v>15</v>
      </c>
      <c r="J28" s="11" t="s">
        <v>12</v>
      </c>
      <c r="K28" s="11" t="s">
        <v>14</v>
      </c>
    </row>
    <row r="29" spans="1:11" ht="76.5" customHeight="1" x14ac:dyDescent="0.25">
      <c r="A29" s="14">
        <v>25</v>
      </c>
      <c r="B29" s="5" t="s">
        <v>59</v>
      </c>
      <c r="C29" s="5" t="s">
        <v>60</v>
      </c>
      <c r="D29" s="2" t="s">
        <v>25</v>
      </c>
      <c r="E29" s="46">
        <v>162</v>
      </c>
      <c r="F29" s="3">
        <v>9700</v>
      </c>
      <c r="G29" s="46">
        <f t="shared" si="0"/>
        <v>1571400</v>
      </c>
      <c r="H29" s="11" t="s">
        <v>16</v>
      </c>
      <c r="I29" s="11" t="s">
        <v>15</v>
      </c>
      <c r="J29" s="11" t="s">
        <v>12</v>
      </c>
      <c r="K29" s="11" t="s">
        <v>14</v>
      </c>
    </row>
    <row r="30" spans="1:11" ht="89.25" customHeight="1" x14ac:dyDescent="0.25">
      <c r="A30" s="14">
        <v>26</v>
      </c>
      <c r="B30" s="5" t="s">
        <v>61</v>
      </c>
      <c r="C30" s="5" t="s">
        <v>62</v>
      </c>
      <c r="D30" s="2" t="s">
        <v>25</v>
      </c>
      <c r="E30" s="46">
        <v>293</v>
      </c>
      <c r="F30" s="3">
        <v>7250</v>
      </c>
      <c r="G30" s="46">
        <f t="shared" si="0"/>
        <v>2124250</v>
      </c>
      <c r="H30" s="11" t="s">
        <v>16</v>
      </c>
      <c r="I30" s="11" t="s">
        <v>15</v>
      </c>
      <c r="J30" s="11" t="s">
        <v>12</v>
      </c>
      <c r="K30" s="11" t="s">
        <v>14</v>
      </c>
    </row>
    <row r="31" spans="1:11" ht="114.75" customHeight="1" x14ac:dyDescent="0.25">
      <c r="A31" s="14">
        <v>27</v>
      </c>
      <c r="B31" s="5" t="s">
        <v>63</v>
      </c>
      <c r="C31" s="5" t="s">
        <v>64</v>
      </c>
      <c r="D31" s="2" t="s">
        <v>25</v>
      </c>
      <c r="E31" s="46">
        <v>713</v>
      </c>
      <c r="F31" s="3">
        <v>6471</v>
      </c>
      <c r="G31" s="46">
        <f t="shared" si="0"/>
        <v>4613823</v>
      </c>
      <c r="H31" s="11" t="s">
        <v>16</v>
      </c>
      <c r="I31" s="11" t="s">
        <v>15</v>
      </c>
      <c r="J31" s="11" t="s">
        <v>12</v>
      </c>
      <c r="K31" s="11" t="s">
        <v>14</v>
      </c>
    </row>
    <row r="32" spans="1:11" ht="51" x14ac:dyDescent="0.25">
      <c r="A32" s="14">
        <v>28</v>
      </c>
      <c r="B32" s="5" t="s">
        <v>65</v>
      </c>
      <c r="C32" s="5" t="s">
        <v>66</v>
      </c>
      <c r="D32" s="2" t="s">
        <v>25</v>
      </c>
      <c r="E32" s="46">
        <v>2</v>
      </c>
      <c r="F32" s="57">
        <v>41005</v>
      </c>
      <c r="G32" s="46">
        <f t="shared" si="0"/>
        <v>82010</v>
      </c>
      <c r="H32" s="11" t="s">
        <v>16</v>
      </c>
      <c r="I32" s="11" t="s">
        <v>15</v>
      </c>
      <c r="J32" s="11" t="s">
        <v>12</v>
      </c>
      <c r="K32" s="11" t="s">
        <v>14</v>
      </c>
    </row>
    <row r="33" spans="1:11" ht="102" customHeight="1" x14ac:dyDescent="0.25">
      <c r="A33" s="14">
        <v>29</v>
      </c>
      <c r="B33" s="5" t="s">
        <v>67</v>
      </c>
      <c r="C33" s="5" t="s">
        <v>68</v>
      </c>
      <c r="D33" s="2" t="s">
        <v>22</v>
      </c>
      <c r="E33" s="46">
        <v>3</v>
      </c>
      <c r="F33" s="3">
        <v>1306</v>
      </c>
      <c r="G33" s="46">
        <f t="shared" si="0"/>
        <v>3918</v>
      </c>
      <c r="H33" s="11" t="s">
        <v>16</v>
      </c>
      <c r="I33" s="11" t="s">
        <v>15</v>
      </c>
      <c r="J33" s="11" t="s">
        <v>12</v>
      </c>
      <c r="K33" s="11" t="s">
        <v>14</v>
      </c>
    </row>
    <row r="34" spans="1:11" ht="63.75" customHeight="1" x14ac:dyDescent="0.25">
      <c r="A34" s="14">
        <v>30</v>
      </c>
      <c r="B34" s="5" t="s">
        <v>69</v>
      </c>
      <c r="C34" s="5" t="s">
        <v>70</v>
      </c>
      <c r="D34" s="2" t="s">
        <v>25</v>
      </c>
      <c r="E34" s="46">
        <v>6</v>
      </c>
      <c r="F34" s="3">
        <v>60000</v>
      </c>
      <c r="G34" s="46">
        <f t="shared" si="0"/>
        <v>360000</v>
      </c>
      <c r="H34" s="11" t="s">
        <v>16</v>
      </c>
      <c r="I34" s="11" t="s">
        <v>15</v>
      </c>
      <c r="J34" s="11" t="s">
        <v>12</v>
      </c>
      <c r="K34" s="11" t="s">
        <v>14</v>
      </c>
    </row>
    <row r="35" spans="1:11" ht="51" x14ac:dyDescent="0.25">
      <c r="A35" s="14">
        <v>31</v>
      </c>
      <c r="B35" s="5" t="s">
        <v>71</v>
      </c>
      <c r="C35" s="5" t="s">
        <v>72</v>
      </c>
      <c r="D35" s="2" t="s">
        <v>25</v>
      </c>
      <c r="E35" s="46">
        <v>2</v>
      </c>
      <c r="F35" s="3">
        <v>3500</v>
      </c>
      <c r="G35" s="46">
        <f t="shared" si="0"/>
        <v>7000</v>
      </c>
      <c r="H35" s="11" t="s">
        <v>16</v>
      </c>
      <c r="I35" s="11" t="s">
        <v>15</v>
      </c>
      <c r="J35" s="11" t="s">
        <v>12</v>
      </c>
      <c r="K35" s="11" t="s">
        <v>14</v>
      </c>
    </row>
    <row r="36" spans="1:11" ht="51" x14ac:dyDescent="0.25">
      <c r="A36" s="14">
        <v>32</v>
      </c>
      <c r="B36" s="5" t="s">
        <v>73</v>
      </c>
      <c r="C36" s="5" t="s">
        <v>74</v>
      </c>
      <c r="D36" s="2" t="s">
        <v>25</v>
      </c>
      <c r="E36" s="46">
        <v>2</v>
      </c>
      <c r="F36" s="3">
        <v>238473</v>
      </c>
      <c r="G36" s="46">
        <f t="shared" si="0"/>
        <v>476946</v>
      </c>
      <c r="H36" s="11" t="s">
        <v>16</v>
      </c>
      <c r="I36" s="11" t="s">
        <v>15</v>
      </c>
      <c r="J36" s="11" t="s">
        <v>12</v>
      </c>
      <c r="K36" s="11" t="s">
        <v>14</v>
      </c>
    </row>
    <row r="37" spans="1:11" ht="51" x14ac:dyDescent="0.25">
      <c r="A37" s="14">
        <v>33</v>
      </c>
      <c r="B37" s="5" t="s">
        <v>75</v>
      </c>
      <c r="C37" s="5" t="s">
        <v>76</v>
      </c>
      <c r="D37" s="2" t="s">
        <v>77</v>
      </c>
      <c r="E37" s="46">
        <v>15</v>
      </c>
      <c r="F37" s="3">
        <v>2705</v>
      </c>
      <c r="G37" s="46">
        <f t="shared" si="0"/>
        <v>40575</v>
      </c>
      <c r="H37" s="11" t="s">
        <v>16</v>
      </c>
      <c r="I37" s="11" t="s">
        <v>15</v>
      </c>
      <c r="J37" s="11" t="s">
        <v>12</v>
      </c>
      <c r="K37" s="11" t="s">
        <v>14</v>
      </c>
    </row>
    <row r="38" spans="1:11" ht="51" x14ac:dyDescent="0.25">
      <c r="A38" s="14">
        <v>34</v>
      </c>
      <c r="B38" s="5" t="s">
        <v>316</v>
      </c>
      <c r="C38" s="5" t="s">
        <v>78</v>
      </c>
      <c r="D38" s="2" t="s">
        <v>22</v>
      </c>
      <c r="E38" s="46">
        <v>400</v>
      </c>
      <c r="F38" s="3">
        <v>300</v>
      </c>
      <c r="G38" s="46">
        <f t="shared" si="0"/>
        <v>120000</v>
      </c>
      <c r="H38" s="11" t="s">
        <v>16</v>
      </c>
      <c r="I38" s="11" t="s">
        <v>15</v>
      </c>
      <c r="J38" s="11" t="s">
        <v>12</v>
      </c>
      <c r="K38" s="11" t="s">
        <v>14</v>
      </c>
    </row>
    <row r="39" spans="1:11" ht="114.75" customHeight="1" x14ac:dyDescent="0.25">
      <c r="A39" s="14">
        <v>35</v>
      </c>
      <c r="B39" s="5" t="s">
        <v>79</v>
      </c>
      <c r="C39" s="5" t="s">
        <v>80</v>
      </c>
      <c r="D39" s="2" t="s">
        <v>25</v>
      </c>
      <c r="E39" s="46">
        <v>22</v>
      </c>
      <c r="F39" s="3">
        <v>1940</v>
      </c>
      <c r="G39" s="46">
        <f t="shared" si="0"/>
        <v>42680</v>
      </c>
      <c r="H39" s="11" t="s">
        <v>16</v>
      </c>
      <c r="I39" s="11" t="s">
        <v>15</v>
      </c>
      <c r="J39" s="11" t="s">
        <v>12</v>
      </c>
      <c r="K39" s="11" t="s">
        <v>14</v>
      </c>
    </row>
    <row r="40" spans="1:11" ht="127.5" customHeight="1" x14ac:dyDescent="0.25">
      <c r="A40" s="14">
        <v>36</v>
      </c>
      <c r="B40" s="5" t="s">
        <v>81</v>
      </c>
      <c r="C40" s="5" t="s">
        <v>82</v>
      </c>
      <c r="D40" s="2" t="s">
        <v>25</v>
      </c>
      <c r="E40" s="46">
        <v>6</v>
      </c>
      <c r="F40" s="3">
        <v>195000</v>
      </c>
      <c r="G40" s="46">
        <f t="shared" si="0"/>
        <v>1170000</v>
      </c>
      <c r="H40" s="11" t="s">
        <v>16</v>
      </c>
      <c r="I40" s="11" t="s">
        <v>15</v>
      </c>
      <c r="J40" s="11" t="s">
        <v>12</v>
      </c>
      <c r="K40" s="11" t="s">
        <v>14</v>
      </c>
    </row>
    <row r="41" spans="1:11" ht="127.5" customHeight="1" x14ac:dyDescent="0.25">
      <c r="A41" s="14">
        <v>37</v>
      </c>
      <c r="B41" s="5" t="s">
        <v>81</v>
      </c>
      <c r="C41" s="5" t="s">
        <v>83</v>
      </c>
      <c r="D41" s="2" t="s">
        <v>25</v>
      </c>
      <c r="E41" s="46">
        <v>3</v>
      </c>
      <c r="F41" s="3">
        <v>110000</v>
      </c>
      <c r="G41" s="46">
        <f t="shared" si="0"/>
        <v>330000</v>
      </c>
      <c r="H41" s="11" t="s">
        <v>16</v>
      </c>
      <c r="I41" s="11" t="s">
        <v>15</v>
      </c>
      <c r="J41" s="11" t="s">
        <v>12</v>
      </c>
      <c r="K41" s="11" t="s">
        <v>14</v>
      </c>
    </row>
    <row r="42" spans="1:11" ht="102" customHeight="1" x14ac:dyDescent="0.25">
      <c r="A42" s="14">
        <v>38</v>
      </c>
      <c r="B42" s="5" t="s">
        <v>84</v>
      </c>
      <c r="C42" s="5" t="s">
        <v>85</v>
      </c>
      <c r="D42" s="2" t="s">
        <v>25</v>
      </c>
      <c r="E42" s="46">
        <v>3</v>
      </c>
      <c r="F42" s="3">
        <v>38000</v>
      </c>
      <c r="G42" s="46">
        <f t="shared" si="0"/>
        <v>114000</v>
      </c>
      <c r="H42" s="11" t="s">
        <v>16</v>
      </c>
      <c r="I42" s="11" t="s">
        <v>15</v>
      </c>
      <c r="J42" s="11" t="s">
        <v>12</v>
      </c>
      <c r="K42" s="11" t="s">
        <v>14</v>
      </c>
    </row>
    <row r="43" spans="1:11" ht="51" x14ac:dyDescent="0.25">
      <c r="A43" s="14">
        <v>39</v>
      </c>
      <c r="B43" s="5" t="s">
        <v>86</v>
      </c>
      <c r="C43" s="5" t="s">
        <v>87</v>
      </c>
      <c r="D43" s="2" t="s">
        <v>88</v>
      </c>
      <c r="E43" s="46">
        <v>1</v>
      </c>
      <c r="F43" s="3">
        <v>597000</v>
      </c>
      <c r="G43" s="46">
        <f t="shared" si="0"/>
        <v>597000</v>
      </c>
      <c r="H43" s="11" t="s">
        <v>16</v>
      </c>
      <c r="I43" s="11" t="s">
        <v>15</v>
      </c>
      <c r="J43" s="11" t="s">
        <v>12</v>
      </c>
      <c r="K43" s="11" t="s">
        <v>14</v>
      </c>
    </row>
    <row r="44" spans="1:11" ht="51" x14ac:dyDescent="0.25">
      <c r="A44" s="14">
        <v>40</v>
      </c>
      <c r="B44" s="5" t="s">
        <v>89</v>
      </c>
      <c r="C44" s="5" t="s">
        <v>90</v>
      </c>
      <c r="D44" s="2" t="s">
        <v>91</v>
      </c>
      <c r="E44" s="46">
        <v>1</v>
      </c>
      <c r="F44" s="3">
        <v>2322</v>
      </c>
      <c r="G44" s="46">
        <f t="shared" si="0"/>
        <v>2322</v>
      </c>
      <c r="H44" s="11" t="s">
        <v>16</v>
      </c>
      <c r="I44" s="11" t="s">
        <v>15</v>
      </c>
      <c r="J44" s="11" t="s">
        <v>12</v>
      </c>
      <c r="K44" s="11" t="s">
        <v>14</v>
      </c>
    </row>
    <row r="45" spans="1:11" ht="51" x14ac:dyDescent="0.25">
      <c r="A45" s="14">
        <v>41</v>
      </c>
      <c r="B45" s="5" t="s">
        <v>92</v>
      </c>
      <c r="C45" s="5" t="s">
        <v>93</v>
      </c>
      <c r="D45" s="2" t="s">
        <v>94</v>
      </c>
      <c r="E45" s="46">
        <v>1</v>
      </c>
      <c r="F45" s="3">
        <v>1033</v>
      </c>
      <c r="G45" s="46">
        <f t="shared" si="0"/>
        <v>1033</v>
      </c>
      <c r="H45" s="11" t="s">
        <v>16</v>
      </c>
      <c r="I45" s="11" t="s">
        <v>15</v>
      </c>
      <c r="J45" s="11" t="s">
        <v>12</v>
      </c>
      <c r="K45" s="11" t="s">
        <v>14</v>
      </c>
    </row>
    <row r="46" spans="1:11" ht="51" x14ac:dyDescent="0.25">
      <c r="A46" s="14">
        <v>42</v>
      </c>
      <c r="B46" s="5" t="s">
        <v>95</v>
      </c>
      <c r="C46" s="5" t="s">
        <v>96</v>
      </c>
      <c r="D46" s="2" t="s">
        <v>88</v>
      </c>
      <c r="E46" s="46">
        <v>4</v>
      </c>
      <c r="F46" s="3">
        <v>1168</v>
      </c>
      <c r="G46" s="46">
        <f t="shared" si="0"/>
        <v>4672</v>
      </c>
      <c r="H46" s="11" t="s">
        <v>16</v>
      </c>
      <c r="I46" s="11" t="s">
        <v>15</v>
      </c>
      <c r="J46" s="11" t="s">
        <v>12</v>
      </c>
      <c r="K46" s="11" t="s">
        <v>14</v>
      </c>
    </row>
    <row r="47" spans="1:11" ht="89.25" customHeight="1" x14ac:dyDescent="0.25">
      <c r="A47" s="14">
        <v>43</v>
      </c>
      <c r="B47" s="5" t="s">
        <v>97</v>
      </c>
      <c r="C47" s="5" t="s">
        <v>98</v>
      </c>
      <c r="D47" s="2" t="s">
        <v>99</v>
      </c>
      <c r="E47" s="46">
        <v>4500</v>
      </c>
      <c r="F47" s="3">
        <v>870</v>
      </c>
      <c r="G47" s="46">
        <f t="shared" si="0"/>
        <v>3915000</v>
      </c>
      <c r="H47" s="11" t="s">
        <v>16</v>
      </c>
      <c r="I47" s="11" t="s">
        <v>15</v>
      </c>
      <c r="J47" s="11" t="s">
        <v>12</v>
      </c>
      <c r="K47" s="11" t="s">
        <v>14</v>
      </c>
    </row>
    <row r="48" spans="1:11" ht="114.75" customHeight="1" x14ac:dyDescent="0.25">
      <c r="A48" s="14">
        <v>44</v>
      </c>
      <c r="B48" s="5" t="s">
        <v>309</v>
      </c>
      <c r="C48" s="5" t="s">
        <v>100</v>
      </c>
      <c r="D48" s="2" t="s">
        <v>88</v>
      </c>
      <c r="E48" s="46">
        <v>240</v>
      </c>
      <c r="F48" s="3">
        <v>46500</v>
      </c>
      <c r="G48" s="46">
        <f t="shared" si="0"/>
        <v>11160000</v>
      </c>
      <c r="H48" s="11" t="s">
        <v>16</v>
      </c>
      <c r="I48" s="11" t="s">
        <v>15</v>
      </c>
      <c r="J48" s="11" t="s">
        <v>12</v>
      </c>
      <c r="K48" s="11" t="s">
        <v>14</v>
      </c>
    </row>
    <row r="49" spans="1:11" ht="114.75" customHeight="1" x14ac:dyDescent="0.25">
      <c r="A49" s="14">
        <v>45</v>
      </c>
      <c r="B49" s="5" t="s">
        <v>308</v>
      </c>
      <c r="C49" s="5" t="s">
        <v>101</v>
      </c>
      <c r="D49" s="2" t="s">
        <v>88</v>
      </c>
      <c r="E49" s="46">
        <v>240</v>
      </c>
      <c r="F49" s="3">
        <v>65340</v>
      </c>
      <c r="G49" s="46">
        <f t="shared" si="0"/>
        <v>15681600</v>
      </c>
      <c r="H49" s="11" t="s">
        <v>16</v>
      </c>
      <c r="I49" s="11" t="s">
        <v>15</v>
      </c>
      <c r="J49" s="11" t="s">
        <v>12</v>
      </c>
      <c r="K49" s="11" t="s">
        <v>14</v>
      </c>
    </row>
    <row r="50" spans="1:11" ht="114.75" customHeight="1" x14ac:dyDescent="0.25">
      <c r="A50" s="14">
        <v>46</v>
      </c>
      <c r="B50" s="5" t="s">
        <v>308</v>
      </c>
      <c r="C50" s="5" t="s">
        <v>102</v>
      </c>
      <c r="D50" s="2" t="s">
        <v>88</v>
      </c>
      <c r="E50" s="46">
        <v>330</v>
      </c>
      <c r="F50" s="3">
        <v>65700</v>
      </c>
      <c r="G50" s="46">
        <f t="shared" si="0"/>
        <v>21681000</v>
      </c>
      <c r="H50" s="11" t="s">
        <v>16</v>
      </c>
      <c r="I50" s="11" t="s">
        <v>15</v>
      </c>
      <c r="J50" s="11" t="s">
        <v>12</v>
      </c>
      <c r="K50" s="11" t="s">
        <v>14</v>
      </c>
    </row>
    <row r="51" spans="1:11" ht="51" x14ac:dyDescent="0.25">
      <c r="A51" s="14">
        <v>47</v>
      </c>
      <c r="B51" s="5" t="s">
        <v>103</v>
      </c>
      <c r="C51" s="5" t="s">
        <v>104</v>
      </c>
      <c r="D51" s="2" t="s">
        <v>88</v>
      </c>
      <c r="E51" s="46">
        <v>2</v>
      </c>
      <c r="F51" s="3">
        <v>180000</v>
      </c>
      <c r="G51" s="46">
        <f t="shared" si="0"/>
        <v>360000</v>
      </c>
      <c r="H51" s="11" t="s">
        <v>16</v>
      </c>
      <c r="I51" s="11" t="s">
        <v>15</v>
      </c>
      <c r="J51" s="11" t="s">
        <v>12</v>
      </c>
      <c r="K51" s="11" t="s">
        <v>14</v>
      </c>
    </row>
    <row r="52" spans="1:11" ht="51" x14ac:dyDescent="0.25">
      <c r="A52" s="14">
        <v>48</v>
      </c>
      <c r="B52" s="5" t="s">
        <v>105</v>
      </c>
      <c r="C52" s="5" t="s">
        <v>106</v>
      </c>
      <c r="D52" s="2" t="s">
        <v>88</v>
      </c>
      <c r="E52" s="46">
        <v>28</v>
      </c>
      <c r="F52" s="3">
        <v>15600</v>
      </c>
      <c r="G52" s="46">
        <f t="shared" si="0"/>
        <v>436800</v>
      </c>
      <c r="H52" s="11" t="s">
        <v>16</v>
      </c>
      <c r="I52" s="11" t="s">
        <v>15</v>
      </c>
      <c r="J52" s="11" t="s">
        <v>12</v>
      </c>
      <c r="K52" s="11" t="s">
        <v>14</v>
      </c>
    </row>
    <row r="53" spans="1:11" ht="51" x14ac:dyDescent="0.25">
      <c r="A53" s="14">
        <v>49</v>
      </c>
      <c r="B53" s="5" t="s">
        <v>107</v>
      </c>
      <c r="C53" s="5" t="s">
        <v>108</v>
      </c>
      <c r="D53" s="2" t="s">
        <v>88</v>
      </c>
      <c r="E53" s="46">
        <v>2</v>
      </c>
      <c r="F53" s="3">
        <v>22500</v>
      </c>
      <c r="G53" s="46">
        <f t="shared" si="0"/>
        <v>45000</v>
      </c>
      <c r="H53" s="11" t="s">
        <v>16</v>
      </c>
      <c r="I53" s="11" t="s">
        <v>15</v>
      </c>
      <c r="J53" s="11" t="s">
        <v>12</v>
      </c>
      <c r="K53" s="11" t="s">
        <v>14</v>
      </c>
    </row>
    <row r="54" spans="1:11" ht="76.5" customHeight="1" x14ac:dyDescent="0.25">
      <c r="A54" s="14">
        <v>50</v>
      </c>
      <c r="B54" s="5" t="s">
        <v>109</v>
      </c>
      <c r="C54" s="5" t="s">
        <v>110</v>
      </c>
      <c r="D54" s="2" t="s">
        <v>88</v>
      </c>
      <c r="E54" s="46">
        <v>6</v>
      </c>
      <c r="F54" s="3">
        <v>30900</v>
      </c>
      <c r="G54" s="46">
        <f t="shared" si="0"/>
        <v>185400</v>
      </c>
      <c r="H54" s="11" t="s">
        <v>16</v>
      </c>
      <c r="I54" s="11" t="s">
        <v>15</v>
      </c>
      <c r="J54" s="11" t="s">
        <v>12</v>
      </c>
      <c r="K54" s="11" t="s">
        <v>14</v>
      </c>
    </row>
    <row r="55" spans="1:11" ht="63.75" customHeight="1" x14ac:dyDescent="0.25">
      <c r="A55" s="14">
        <v>51</v>
      </c>
      <c r="B55" s="5" t="s">
        <v>111</v>
      </c>
      <c r="C55" s="5" t="s">
        <v>112</v>
      </c>
      <c r="D55" s="2" t="s">
        <v>88</v>
      </c>
      <c r="E55" s="46">
        <v>6</v>
      </c>
      <c r="F55" s="3">
        <v>26600</v>
      </c>
      <c r="G55" s="46">
        <f t="shared" si="0"/>
        <v>159600</v>
      </c>
      <c r="H55" s="11" t="s">
        <v>16</v>
      </c>
      <c r="I55" s="11" t="s">
        <v>15</v>
      </c>
      <c r="J55" s="11" t="s">
        <v>12</v>
      </c>
      <c r="K55" s="11" t="s">
        <v>14</v>
      </c>
    </row>
    <row r="56" spans="1:11" ht="63.75" customHeight="1" x14ac:dyDescent="0.25">
      <c r="A56" s="14">
        <v>52</v>
      </c>
      <c r="B56" s="5" t="s">
        <v>113</v>
      </c>
      <c r="C56" s="5" t="s">
        <v>114</v>
      </c>
      <c r="D56" s="2" t="s">
        <v>88</v>
      </c>
      <c r="E56" s="46">
        <v>6</v>
      </c>
      <c r="F56" s="3">
        <v>26600</v>
      </c>
      <c r="G56" s="46">
        <f t="shared" si="0"/>
        <v>159600</v>
      </c>
      <c r="H56" s="11" t="s">
        <v>16</v>
      </c>
      <c r="I56" s="11" t="s">
        <v>15</v>
      </c>
      <c r="J56" s="11" t="s">
        <v>12</v>
      </c>
      <c r="K56" s="11" t="s">
        <v>14</v>
      </c>
    </row>
    <row r="57" spans="1:11" ht="76.5" customHeight="1" x14ac:dyDescent="0.25">
      <c r="A57" s="14">
        <v>53</v>
      </c>
      <c r="B57" s="5" t="s">
        <v>115</v>
      </c>
      <c r="C57" s="5" t="s">
        <v>116</v>
      </c>
      <c r="D57" s="2" t="s">
        <v>88</v>
      </c>
      <c r="E57" s="46">
        <v>6</v>
      </c>
      <c r="F57" s="3">
        <v>28800</v>
      </c>
      <c r="G57" s="46">
        <f t="shared" si="0"/>
        <v>172800</v>
      </c>
      <c r="H57" s="11" t="s">
        <v>16</v>
      </c>
      <c r="I57" s="11" t="s">
        <v>15</v>
      </c>
      <c r="J57" s="11" t="s">
        <v>12</v>
      </c>
      <c r="K57" s="11" t="s">
        <v>14</v>
      </c>
    </row>
    <row r="58" spans="1:11" ht="51" x14ac:dyDescent="0.25">
      <c r="A58" s="14">
        <v>54</v>
      </c>
      <c r="B58" s="5" t="s">
        <v>117</v>
      </c>
      <c r="C58" s="5" t="s">
        <v>118</v>
      </c>
      <c r="D58" s="2" t="s">
        <v>88</v>
      </c>
      <c r="E58" s="46">
        <v>6</v>
      </c>
      <c r="F58" s="3">
        <v>30900</v>
      </c>
      <c r="G58" s="46">
        <f t="shared" si="0"/>
        <v>185400</v>
      </c>
      <c r="H58" s="11" t="s">
        <v>16</v>
      </c>
      <c r="I58" s="11" t="s">
        <v>15</v>
      </c>
      <c r="J58" s="11" t="s">
        <v>12</v>
      </c>
      <c r="K58" s="11" t="s">
        <v>14</v>
      </c>
    </row>
    <row r="59" spans="1:11" ht="76.5" customHeight="1" x14ac:dyDescent="0.25">
      <c r="A59" s="14">
        <v>55</v>
      </c>
      <c r="B59" s="5" t="s">
        <v>119</v>
      </c>
      <c r="C59" s="5" t="s">
        <v>120</v>
      </c>
      <c r="D59" s="2" t="s">
        <v>88</v>
      </c>
      <c r="E59" s="46">
        <v>6</v>
      </c>
      <c r="F59" s="3">
        <v>31100</v>
      </c>
      <c r="G59" s="46">
        <f t="shared" si="0"/>
        <v>186600</v>
      </c>
      <c r="H59" s="11" t="s">
        <v>16</v>
      </c>
      <c r="I59" s="11" t="s">
        <v>15</v>
      </c>
      <c r="J59" s="11" t="s">
        <v>12</v>
      </c>
      <c r="K59" s="11" t="s">
        <v>14</v>
      </c>
    </row>
    <row r="60" spans="1:11" ht="63.75" customHeight="1" x14ac:dyDescent="0.25">
      <c r="A60" s="14">
        <v>56</v>
      </c>
      <c r="B60" s="5" t="s">
        <v>121</v>
      </c>
      <c r="C60" s="5" t="s">
        <v>122</v>
      </c>
      <c r="D60" s="2" t="s">
        <v>88</v>
      </c>
      <c r="E60" s="46">
        <v>5</v>
      </c>
      <c r="F60" s="3">
        <v>27600</v>
      </c>
      <c r="G60" s="46">
        <f t="shared" si="0"/>
        <v>138000</v>
      </c>
      <c r="H60" s="11" t="s">
        <v>16</v>
      </c>
      <c r="I60" s="11" t="s">
        <v>15</v>
      </c>
      <c r="J60" s="11" t="s">
        <v>12</v>
      </c>
      <c r="K60" s="11" t="s">
        <v>14</v>
      </c>
    </row>
    <row r="61" spans="1:11" ht="63.75" customHeight="1" x14ac:dyDescent="0.25">
      <c r="A61" s="14">
        <v>57</v>
      </c>
      <c r="B61" s="5" t="s">
        <v>123</v>
      </c>
      <c r="C61" s="5" t="s">
        <v>124</v>
      </c>
      <c r="D61" s="2" t="s">
        <v>88</v>
      </c>
      <c r="E61" s="46">
        <v>22</v>
      </c>
      <c r="F61" s="3">
        <v>15600</v>
      </c>
      <c r="G61" s="46">
        <f t="shared" si="0"/>
        <v>343200</v>
      </c>
      <c r="H61" s="11" t="s">
        <v>16</v>
      </c>
      <c r="I61" s="11" t="s">
        <v>15</v>
      </c>
      <c r="J61" s="11" t="s">
        <v>12</v>
      </c>
      <c r="K61" s="11" t="s">
        <v>14</v>
      </c>
    </row>
    <row r="62" spans="1:11" ht="63.75" customHeight="1" x14ac:dyDescent="0.25">
      <c r="A62" s="14">
        <v>58</v>
      </c>
      <c r="B62" s="5" t="s">
        <v>125</v>
      </c>
      <c r="C62" s="5" t="s">
        <v>126</v>
      </c>
      <c r="D62" s="2" t="s">
        <v>88</v>
      </c>
      <c r="E62" s="46">
        <v>3</v>
      </c>
      <c r="F62" s="3">
        <v>27700</v>
      </c>
      <c r="G62" s="46">
        <f t="shared" si="0"/>
        <v>83100</v>
      </c>
      <c r="H62" s="11" t="s">
        <v>16</v>
      </c>
      <c r="I62" s="11" t="s">
        <v>15</v>
      </c>
      <c r="J62" s="11" t="s">
        <v>12</v>
      </c>
      <c r="K62" s="11" t="s">
        <v>14</v>
      </c>
    </row>
    <row r="63" spans="1:11" ht="63.75" customHeight="1" x14ac:dyDescent="0.25">
      <c r="A63" s="14">
        <v>59</v>
      </c>
      <c r="B63" s="5" t="s">
        <v>127</v>
      </c>
      <c r="C63" s="5" t="s">
        <v>128</v>
      </c>
      <c r="D63" s="2" t="s">
        <v>88</v>
      </c>
      <c r="E63" s="46">
        <v>3</v>
      </c>
      <c r="F63" s="3">
        <v>35200</v>
      </c>
      <c r="G63" s="46">
        <f t="shared" si="0"/>
        <v>105600</v>
      </c>
      <c r="H63" s="11" t="s">
        <v>16</v>
      </c>
      <c r="I63" s="11" t="s">
        <v>15</v>
      </c>
      <c r="J63" s="11" t="s">
        <v>12</v>
      </c>
      <c r="K63" s="11" t="s">
        <v>14</v>
      </c>
    </row>
    <row r="64" spans="1:11" ht="63.75" customHeight="1" x14ac:dyDescent="0.25">
      <c r="A64" s="14">
        <v>60</v>
      </c>
      <c r="B64" s="5" t="s">
        <v>129</v>
      </c>
      <c r="C64" s="5" t="s">
        <v>130</v>
      </c>
      <c r="D64" s="2" t="s">
        <v>88</v>
      </c>
      <c r="E64" s="46">
        <v>3</v>
      </c>
      <c r="F64" s="3">
        <v>34300</v>
      </c>
      <c r="G64" s="46">
        <f t="shared" si="0"/>
        <v>102900</v>
      </c>
      <c r="H64" s="11" t="s">
        <v>16</v>
      </c>
      <c r="I64" s="11" t="s">
        <v>15</v>
      </c>
      <c r="J64" s="11" t="s">
        <v>12</v>
      </c>
      <c r="K64" s="11" t="s">
        <v>14</v>
      </c>
    </row>
    <row r="65" spans="1:11" ht="63.75" customHeight="1" x14ac:dyDescent="0.25">
      <c r="A65" s="14">
        <v>61</v>
      </c>
      <c r="B65" s="5" t="s">
        <v>131</v>
      </c>
      <c r="C65" s="5" t="s">
        <v>132</v>
      </c>
      <c r="D65" s="2" t="s">
        <v>88</v>
      </c>
      <c r="E65" s="46">
        <v>6</v>
      </c>
      <c r="F65" s="3">
        <v>34800</v>
      </c>
      <c r="G65" s="46">
        <f t="shared" si="0"/>
        <v>208800</v>
      </c>
      <c r="H65" s="11" t="s">
        <v>16</v>
      </c>
      <c r="I65" s="11" t="s">
        <v>15</v>
      </c>
      <c r="J65" s="11" t="s">
        <v>12</v>
      </c>
      <c r="K65" s="11" t="s">
        <v>14</v>
      </c>
    </row>
    <row r="66" spans="1:11" ht="63.75" customHeight="1" x14ac:dyDescent="0.25">
      <c r="A66" s="14">
        <v>62</v>
      </c>
      <c r="B66" s="5" t="s">
        <v>133</v>
      </c>
      <c r="C66" s="5" t="s">
        <v>134</v>
      </c>
      <c r="D66" s="2" t="s">
        <v>88</v>
      </c>
      <c r="E66" s="46">
        <v>5</v>
      </c>
      <c r="F66" s="3">
        <v>32400</v>
      </c>
      <c r="G66" s="46">
        <f t="shared" si="0"/>
        <v>162000</v>
      </c>
      <c r="H66" s="11" t="s">
        <v>16</v>
      </c>
      <c r="I66" s="11" t="s">
        <v>15</v>
      </c>
      <c r="J66" s="11" t="s">
        <v>12</v>
      </c>
      <c r="K66" s="11" t="s">
        <v>14</v>
      </c>
    </row>
    <row r="67" spans="1:11" ht="89.25" customHeight="1" x14ac:dyDescent="0.25">
      <c r="A67" s="14">
        <v>63</v>
      </c>
      <c r="B67" s="5" t="s">
        <v>135</v>
      </c>
      <c r="C67" s="5" t="s">
        <v>136</v>
      </c>
      <c r="D67" s="2" t="s">
        <v>88</v>
      </c>
      <c r="E67" s="46">
        <v>5</v>
      </c>
      <c r="F67" s="3">
        <v>32400</v>
      </c>
      <c r="G67" s="46">
        <f t="shared" si="0"/>
        <v>162000</v>
      </c>
      <c r="H67" s="11" t="s">
        <v>16</v>
      </c>
      <c r="I67" s="11" t="s">
        <v>15</v>
      </c>
      <c r="J67" s="11" t="s">
        <v>12</v>
      </c>
      <c r="K67" s="11" t="s">
        <v>14</v>
      </c>
    </row>
    <row r="68" spans="1:11" ht="63.75" customHeight="1" x14ac:dyDescent="0.25">
      <c r="A68" s="14">
        <v>64</v>
      </c>
      <c r="B68" s="5" t="s">
        <v>137</v>
      </c>
      <c r="C68" s="5" t="s">
        <v>138</v>
      </c>
      <c r="D68" s="2" t="s">
        <v>88</v>
      </c>
      <c r="E68" s="46">
        <v>6</v>
      </c>
      <c r="F68" s="3">
        <v>34800</v>
      </c>
      <c r="G68" s="46">
        <f t="shared" si="0"/>
        <v>208800</v>
      </c>
      <c r="H68" s="11" t="s">
        <v>16</v>
      </c>
      <c r="I68" s="11" t="s">
        <v>15</v>
      </c>
      <c r="J68" s="11" t="s">
        <v>12</v>
      </c>
      <c r="K68" s="11" t="s">
        <v>14</v>
      </c>
    </row>
    <row r="69" spans="1:11" ht="51" x14ac:dyDescent="0.25">
      <c r="A69" s="14">
        <v>65</v>
      </c>
      <c r="B69" s="5" t="s">
        <v>139</v>
      </c>
      <c r="C69" s="5" t="s">
        <v>140</v>
      </c>
      <c r="D69" s="2" t="s">
        <v>88</v>
      </c>
      <c r="E69" s="46">
        <v>17</v>
      </c>
      <c r="F69" s="3">
        <v>15600</v>
      </c>
      <c r="G69" s="46">
        <f t="shared" si="0"/>
        <v>265200</v>
      </c>
      <c r="H69" s="11" t="s">
        <v>16</v>
      </c>
      <c r="I69" s="11" t="s">
        <v>15</v>
      </c>
      <c r="J69" s="11" t="s">
        <v>12</v>
      </c>
      <c r="K69" s="11" t="s">
        <v>14</v>
      </c>
    </row>
    <row r="70" spans="1:11" ht="63.75" customHeight="1" x14ac:dyDescent="0.25">
      <c r="A70" s="14">
        <v>66</v>
      </c>
      <c r="B70" s="5" t="s">
        <v>141</v>
      </c>
      <c r="C70" s="5" t="s">
        <v>142</v>
      </c>
      <c r="D70" s="2" t="s">
        <v>88</v>
      </c>
      <c r="E70" s="46">
        <v>6</v>
      </c>
      <c r="F70" s="3">
        <v>32400</v>
      </c>
      <c r="G70" s="46">
        <f t="shared" si="0"/>
        <v>194400</v>
      </c>
      <c r="H70" s="11" t="s">
        <v>16</v>
      </c>
      <c r="I70" s="11" t="s">
        <v>15</v>
      </c>
      <c r="J70" s="11" t="s">
        <v>12</v>
      </c>
      <c r="K70" s="11" t="s">
        <v>14</v>
      </c>
    </row>
    <row r="71" spans="1:11" ht="76.5" customHeight="1" x14ac:dyDescent="0.25">
      <c r="A71" s="14">
        <v>67</v>
      </c>
      <c r="B71" s="5" t="s">
        <v>143</v>
      </c>
      <c r="C71" s="5" t="s">
        <v>144</v>
      </c>
      <c r="D71" s="2" t="s">
        <v>88</v>
      </c>
      <c r="E71" s="46">
        <v>6</v>
      </c>
      <c r="F71" s="3">
        <v>34800</v>
      </c>
      <c r="G71" s="46">
        <f t="shared" ref="G71:G134" si="1">E71*F71</f>
        <v>208800</v>
      </c>
      <c r="H71" s="11" t="s">
        <v>16</v>
      </c>
      <c r="I71" s="11" t="s">
        <v>15</v>
      </c>
      <c r="J71" s="11" t="s">
        <v>12</v>
      </c>
      <c r="K71" s="11" t="s">
        <v>14</v>
      </c>
    </row>
    <row r="72" spans="1:11" ht="102" customHeight="1" x14ac:dyDescent="0.25">
      <c r="A72" s="14">
        <v>68</v>
      </c>
      <c r="B72" s="5" t="s">
        <v>145</v>
      </c>
      <c r="C72" s="5" t="s">
        <v>146</v>
      </c>
      <c r="D72" s="2" t="s">
        <v>88</v>
      </c>
      <c r="E72" s="46">
        <v>6</v>
      </c>
      <c r="F72" s="3">
        <v>29200</v>
      </c>
      <c r="G72" s="46">
        <f t="shared" si="1"/>
        <v>175200</v>
      </c>
      <c r="H72" s="11" t="s">
        <v>16</v>
      </c>
      <c r="I72" s="11" t="s">
        <v>15</v>
      </c>
      <c r="J72" s="11" t="s">
        <v>12</v>
      </c>
      <c r="K72" s="11" t="s">
        <v>14</v>
      </c>
    </row>
    <row r="73" spans="1:11" ht="76.5" customHeight="1" x14ac:dyDescent="0.25">
      <c r="A73" s="14">
        <v>69</v>
      </c>
      <c r="B73" s="5" t="s">
        <v>147</v>
      </c>
      <c r="C73" s="5" t="s">
        <v>148</v>
      </c>
      <c r="D73" s="2" t="s">
        <v>88</v>
      </c>
      <c r="E73" s="46">
        <v>6</v>
      </c>
      <c r="F73" s="3">
        <v>32300</v>
      </c>
      <c r="G73" s="46">
        <f t="shared" si="1"/>
        <v>193800</v>
      </c>
      <c r="H73" s="11" t="s">
        <v>16</v>
      </c>
      <c r="I73" s="11" t="s">
        <v>15</v>
      </c>
      <c r="J73" s="11" t="s">
        <v>12</v>
      </c>
      <c r="K73" s="11" t="s">
        <v>14</v>
      </c>
    </row>
    <row r="74" spans="1:11" ht="63.75" customHeight="1" x14ac:dyDescent="0.25">
      <c r="A74" s="14">
        <v>70</v>
      </c>
      <c r="B74" s="5" t="s">
        <v>149</v>
      </c>
      <c r="C74" s="5" t="s">
        <v>150</v>
      </c>
      <c r="D74" s="2" t="s">
        <v>88</v>
      </c>
      <c r="E74" s="46">
        <v>6</v>
      </c>
      <c r="F74" s="3">
        <v>39800</v>
      </c>
      <c r="G74" s="46">
        <f t="shared" si="1"/>
        <v>238800</v>
      </c>
      <c r="H74" s="11" t="s">
        <v>16</v>
      </c>
      <c r="I74" s="11" t="s">
        <v>15</v>
      </c>
      <c r="J74" s="11" t="s">
        <v>12</v>
      </c>
      <c r="K74" s="11" t="s">
        <v>14</v>
      </c>
    </row>
    <row r="75" spans="1:11" ht="63.75" customHeight="1" x14ac:dyDescent="0.25">
      <c r="A75" s="14">
        <v>71</v>
      </c>
      <c r="B75" s="5" t="s">
        <v>151</v>
      </c>
      <c r="C75" s="5" t="s">
        <v>152</v>
      </c>
      <c r="D75" s="2" t="s">
        <v>88</v>
      </c>
      <c r="E75" s="46">
        <v>6</v>
      </c>
      <c r="F75" s="3">
        <v>30200</v>
      </c>
      <c r="G75" s="46">
        <f t="shared" si="1"/>
        <v>181200</v>
      </c>
      <c r="H75" s="11" t="s">
        <v>16</v>
      </c>
      <c r="I75" s="11" t="s">
        <v>15</v>
      </c>
      <c r="J75" s="11" t="s">
        <v>12</v>
      </c>
      <c r="K75" s="11" t="s">
        <v>14</v>
      </c>
    </row>
    <row r="76" spans="1:11" ht="51" x14ac:dyDescent="0.25">
      <c r="A76" s="14">
        <v>72</v>
      </c>
      <c r="B76" s="5" t="s">
        <v>153</v>
      </c>
      <c r="C76" s="5" t="s">
        <v>154</v>
      </c>
      <c r="D76" s="2" t="s">
        <v>88</v>
      </c>
      <c r="E76" s="46">
        <v>1</v>
      </c>
      <c r="F76" s="3">
        <v>6794</v>
      </c>
      <c r="G76" s="46">
        <f t="shared" si="1"/>
        <v>6794</v>
      </c>
      <c r="H76" s="11" t="s">
        <v>16</v>
      </c>
      <c r="I76" s="11" t="s">
        <v>15</v>
      </c>
      <c r="J76" s="11" t="s">
        <v>12</v>
      </c>
      <c r="K76" s="11" t="s">
        <v>14</v>
      </c>
    </row>
    <row r="77" spans="1:11" ht="51" x14ac:dyDescent="0.25">
      <c r="A77" s="14">
        <v>73</v>
      </c>
      <c r="B77" s="5" t="s">
        <v>155</v>
      </c>
      <c r="C77" s="5" t="s">
        <v>156</v>
      </c>
      <c r="D77" s="2" t="s">
        <v>88</v>
      </c>
      <c r="E77" s="46">
        <v>1</v>
      </c>
      <c r="F77" s="3">
        <v>6794</v>
      </c>
      <c r="G77" s="46">
        <f t="shared" si="1"/>
        <v>6794</v>
      </c>
      <c r="H77" s="11" t="s">
        <v>16</v>
      </c>
      <c r="I77" s="11" t="s">
        <v>15</v>
      </c>
      <c r="J77" s="11" t="s">
        <v>12</v>
      </c>
      <c r="K77" s="11" t="s">
        <v>14</v>
      </c>
    </row>
    <row r="78" spans="1:11" ht="51" x14ac:dyDescent="0.25">
      <c r="A78" s="14">
        <v>74</v>
      </c>
      <c r="B78" s="5" t="s">
        <v>157</v>
      </c>
      <c r="C78" s="5" t="s">
        <v>158</v>
      </c>
      <c r="D78" s="2" t="s">
        <v>88</v>
      </c>
      <c r="E78" s="46">
        <v>2</v>
      </c>
      <c r="F78" s="3">
        <v>32464</v>
      </c>
      <c r="G78" s="46">
        <f t="shared" si="1"/>
        <v>64928</v>
      </c>
      <c r="H78" s="11" t="s">
        <v>16</v>
      </c>
      <c r="I78" s="11" t="s">
        <v>15</v>
      </c>
      <c r="J78" s="11" t="s">
        <v>12</v>
      </c>
      <c r="K78" s="11" t="s">
        <v>14</v>
      </c>
    </row>
    <row r="79" spans="1:11" ht="51" x14ac:dyDescent="0.25">
      <c r="A79" s="14">
        <v>75</v>
      </c>
      <c r="B79" s="5" t="s">
        <v>159</v>
      </c>
      <c r="C79" s="5" t="s">
        <v>160</v>
      </c>
      <c r="D79" s="2" t="s">
        <v>88</v>
      </c>
      <c r="E79" s="46">
        <v>2</v>
      </c>
      <c r="F79" s="3">
        <v>12835</v>
      </c>
      <c r="G79" s="46">
        <f t="shared" si="1"/>
        <v>25670</v>
      </c>
      <c r="H79" s="11" t="s">
        <v>16</v>
      </c>
      <c r="I79" s="11" t="s">
        <v>15</v>
      </c>
      <c r="J79" s="11" t="s">
        <v>12</v>
      </c>
      <c r="K79" s="11" t="s">
        <v>14</v>
      </c>
    </row>
    <row r="80" spans="1:11" ht="51" x14ac:dyDescent="0.25">
      <c r="A80" s="14">
        <v>76</v>
      </c>
      <c r="B80" s="5" t="s">
        <v>161</v>
      </c>
      <c r="C80" s="5" t="s">
        <v>162</v>
      </c>
      <c r="D80" s="2" t="s">
        <v>88</v>
      </c>
      <c r="E80" s="46">
        <v>1</v>
      </c>
      <c r="F80" s="3">
        <v>24155</v>
      </c>
      <c r="G80" s="46">
        <f t="shared" si="1"/>
        <v>24155</v>
      </c>
      <c r="H80" s="11" t="s">
        <v>16</v>
      </c>
      <c r="I80" s="11" t="s">
        <v>15</v>
      </c>
      <c r="J80" s="11" t="s">
        <v>12</v>
      </c>
      <c r="K80" s="11" t="s">
        <v>14</v>
      </c>
    </row>
    <row r="81" spans="1:11" ht="51" x14ac:dyDescent="0.25">
      <c r="A81" s="14">
        <v>77</v>
      </c>
      <c r="B81" s="5" t="s">
        <v>163</v>
      </c>
      <c r="C81" s="5" t="s">
        <v>164</v>
      </c>
      <c r="D81" s="2" t="s">
        <v>88</v>
      </c>
      <c r="E81" s="46">
        <v>1</v>
      </c>
      <c r="F81" s="3">
        <v>45395</v>
      </c>
      <c r="G81" s="46">
        <f t="shared" si="1"/>
        <v>45395</v>
      </c>
      <c r="H81" s="11" t="s">
        <v>16</v>
      </c>
      <c r="I81" s="11" t="s">
        <v>15</v>
      </c>
      <c r="J81" s="11" t="s">
        <v>12</v>
      </c>
      <c r="K81" s="11" t="s">
        <v>14</v>
      </c>
    </row>
    <row r="82" spans="1:11" ht="51" x14ac:dyDescent="0.25">
      <c r="A82" s="14">
        <v>78</v>
      </c>
      <c r="B82" s="5" t="s">
        <v>165</v>
      </c>
      <c r="C82" s="5" t="s">
        <v>166</v>
      </c>
      <c r="D82" s="2" t="s">
        <v>88</v>
      </c>
      <c r="E82" s="46">
        <v>1</v>
      </c>
      <c r="F82" s="3">
        <v>7549</v>
      </c>
      <c r="G82" s="46">
        <f t="shared" si="1"/>
        <v>7549</v>
      </c>
      <c r="H82" s="11" t="s">
        <v>16</v>
      </c>
      <c r="I82" s="11" t="s">
        <v>15</v>
      </c>
      <c r="J82" s="11" t="s">
        <v>12</v>
      </c>
      <c r="K82" s="11" t="s">
        <v>14</v>
      </c>
    </row>
    <row r="83" spans="1:11" ht="51" x14ac:dyDescent="0.25">
      <c r="A83" s="14">
        <v>79</v>
      </c>
      <c r="B83" s="5" t="s">
        <v>167</v>
      </c>
      <c r="C83" s="5" t="s">
        <v>168</v>
      </c>
      <c r="D83" s="2" t="s">
        <v>88</v>
      </c>
      <c r="E83" s="46">
        <v>6</v>
      </c>
      <c r="F83" s="3">
        <v>21000</v>
      </c>
      <c r="G83" s="46">
        <f t="shared" si="1"/>
        <v>126000</v>
      </c>
      <c r="H83" s="11" t="s">
        <v>16</v>
      </c>
      <c r="I83" s="11" t="s">
        <v>15</v>
      </c>
      <c r="J83" s="11" t="s">
        <v>12</v>
      </c>
      <c r="K83" s="11" t="s">
        <v>14</v>
      </c>
    </row>
    <row r="84" spans="1:11" ht="51" x14ac:dyDescent="0.25">
      <c r="A84" s="14">
        <v>80</v>
      </c>
      <c r="B84" s="5" t="s">
        <v>169</v>
      </c>
      <c r="C84" s="5" t="s">
        <v>170</v>
      </c>
      <c r="D84" s="2" t="s">
        <v>88</v>
      </c>
      <c r="E84" s="46">
        <v>3</v>
      </c>
      <c r="F84" s="3">
        <v>16606</v>
      </c>
      <c r="G84" s="46">
        <f t="shared" si="1"/>
        <v>49818</v>
      </c>
      <c r="H84" s="11" t="s">
        <v>16</v>
      </c>
      <c r="I84" s="11" t="s">
        <v>15</v>
      </c>
      <c r="J84" s="11" t="s">
        <v>12</v>
      </c>
      <c r="K84" s="11" t="s">
        <v>14</v>
      </c>
    </row>
    <row r="85" spans="1:11" ht="51" x14ac:dyDescent="0.25">
      <c r="A85" s="14">
        <v>81</v>
      </c>
      <c r="B85" s="5" t="s">
        <v>171</v>
      </c>
      <c r="C85" s="5" t="s">
        <v>172</v>
      </c>
      <c r="D85" s="2" t="s">
        <v>88</v>
      </c>
      <c r="E85" s="46">
        <v>2</v>
      </c>
      <c r="F85" s="3">
        <v>16606</v>
      </c>
      <c r="G85" s="46">
        <f t="shared" si="1"/>
        <v>33212</v>
      </c>
      <c r="H85" s="11" t="s">
        <v>16</v>
      </c>
      <c r="I85" s="11" t="s">
        <v>15</v>
      </c>
      <c r="J85" s="11" t="s">
        <v>12</v>
      </c>
      <c r="K85" s="11" t="s">
        <v>14</v>
      </c>
    </row>
    <row r="86" spans="1:11" ht="51" x14ac:dyDescent="0.25">
      <c r="A86" s="14">
        <v>82</v>
      </c>
      <c r="B86" s="5" t="s">
        <v>173</v>
      </c>
      <c r="C86" s="5" t="s">
        <v>174</v>
      </c>
      <c r="D86" s="2" t="s">
        <v>88</v>
      </c>
      <c r="E86" s="46">
        <v>1</v>
      </c>
      <c r="F86" s="3">
        <v>6040</v>
      </c>
      <c r="G86" s="46">
        <f t="shared" si="1"/>
        <v>6040</v>
      </c>
      <c r="H86" s="11" t="s">
        <v>16</v>
      </c>
      <c r="I86" s="11" t="s">
        <v>15</v>
      </c>
      <c r="J86" s="11" t="s">
        <v>12</v>
      </c>
      <c r="K86" s="11" t="s">
        <v>14</v>
      </c>
    </row>
    <row r="87" spans="1:11" ht="51" x14ac:dyDescent="0.25">
      <c r="A87" s="14">
        <v>83</v>
      </c>
      <c r="B87" s="5" t="s">
        <v>175</v>
      </c>
      <c r="C87" s="5" t="s">
        <v>176</v>
      </c>
      <c r="D87" s="2" t="s">
        <v>88</v>
      </c>
      <c r="E87" s="46">
        <v>1</v>
      </c>
      <c r="F87" s="3">
        <v>6040</v>
      </c>
      <c r="G87" s="46">
        <f t="shared" si="1"/>
        <v>6040</v>
      </c>
      <c r="H87" s="11" t="s">
        <v>16</v>
      </c>
      <c r="I87" s="11" t="s">
        <v>15</v>
      </c>
      <c r="J87" s="11" t="s">
        <v>12</v>
      </c>
      <c r="K87" s="11" t="s">
        <v>14</v>
      </c>
    </row>
    <row r="88" spans="1:11" ht="51" x14ac:dyDescent="0.25">
      <c r="A88" s="14">
        <v>84</v>
      </c>
      <c r="B88" s="5" t="s">
        <v>177</v>
      </c>
      <c r="C88" s="5" t="s">
        <v>178</v>
      </c>
      <c r="D88" s="2" t="s">
        <v>88</v>
      </c>
      <c r="E88" s="46">
        <v>6</v>
      </c>
      <c r="F88" s="3">
        <v>27932</v>
      </c>
      <c r="G88" s="46">
        <f t="shared" si="1"/>
        <v>167592</v>
      </c>
      <c r="H88" s="11" t="s">
        <v>16</v>
      </c>
      <c r="I88" s="11" t="s">
        <v>15</v>
      </c>
      <c r="J88" s="11" t="s">
        <v>12</v>
      </c>
      <c r="K88" s="11" t="s">
        <v>14</v>
      </c>
    </row>
    <row r="89" spans="1:11" ht="51" x14ac:dyDescent="0.25">
      <c r="A89" s="14">
        <v>85</v>
      </c>
      <c r="B89" s="5" t="s">
        <v>179</v>
      </c>
      <c r="C89" s="5" t="s">
        <v>180</v>
      </c>
      <c r="D89" s="2" t="s">
        <v>88</v>
      </c>
      <c r="E89" s="46">
        <v>6</v>
      </c>
      <c r="F89" s="3">
        <v>27932</v>
      </c>
      <c r="G89" s="46">
        <f t="shared" si="1"/>
        <v>167592</v>
      </c>
      <c r="H89" s="11" t="s">
        <v>16</v>
      </c>
      <c r="I89" s="11" t="s">
        <v>15</v>
      </c>
      <c r="J89" s="11" t="s">
        <v>12</v>
      </c>
      <c r="K89" s="11" t="s">
        <v>14</v>
      </c>
    </row>
    <row r="90" spans="1:11" ht="51" x14ac:dyDescent="0.25">
      <c r="A90" s="14">
        <v>86</v>
      </c>
      <c r="B90" s="5" t="s">
        <v>181</v>
      </c>
      <c r="C90" s="5" t="s">
        <v>182</v>
      </c>
      <c r="D90" s="2" t="s">
        <v>88</v>
      </c>
      <c r="E90" s="46">
        <v>3</v>
      </c>
      <c r="F90" s="3">
        <v>27932</v>
      </c>
      <c r="G90" s="46">
        <f t="shared" si="1"/>
        <v>83796</v>
      </c>
      <c r="H90" s="11" t="s">
        <v>16</v>
      </c>
      <c r="I90" s="11" t="s">
        <v>15</v>
      </c>
      <c r="J90" s="11" t="s">
        <v>12</v>
      </c>
      <c r="K90" s="11" t="s">
        <v>14</v>
      </c>
    </row>
    <row r="91" spans="1:11" ht="51" x14ac:dyDescent="0.25">
      <c r="A91" s="14">
        <v>87</v>
      </c>
      <c r="B91" s="5" t="s">
        <v>183</v>
      </c>
      <c r="C91" s="5" t="s">
        <v>184</v>
      </c>
      <c r="D91" s="2" t="s">
        <v>88</v>
      </c>
      <c r="E91" s="46">
        <v>1</v>
      </c>
      <c r="F91" s="3">
        <v>28050</v>
      </c>
      <c r="G91" s="46">
        <f t="shared" si="1"/>
        <v>28050</v>
      </c>
      <c r="H91" s="11" t="s">
        <v>16</v>
      </c>
      <c r="I91" s="11" t="s">
        <v>15</v>
      </c>
      <c r="J91" s="11" t="s">
        <v>12</v>
      </c>
      <c r="K91" s="11" t="s">
        <v>14</v>
      </c>
    </row>
    <row r="92" spans="1:11" ht="51" x14ac:dyDescent="0.25">
      <c r="A92" s="14">
        <v>88</v>
      </c>
      <c r="B92" s="5" t="s">
        <v>185</v>
      </c>
      <c r="C92" s="5" t="s">
        <v>186</v>
      </c>
      <c r="D92" s="2" t="s">
        <v>22</v>
      </c>
      <c r="E92" s="46">
        <v>1</v>
      </c>
      <c r="F92" s="3">
        <v>36200</v>
      </c>
      <c r="G92" s="46">
        <f t="shared" si="1"/>
        <v>36200</v>
      </c>
      <c r="H92" s="11" t="s">
        <v>16</v>
      </c>
      <c r="I92" s="11" t="s">
        <v>15</v>
      </c>
      <c r="J92" s="11" t="s">
        <v>12</v>
      </c>
      <c r="K92" s="11" t="s">
        <v>14</v>
      </c>
    </row>
    <row r="93" spans="1:11" ht="51" x14ac:dyDescent="0.25">
      <c r="A93" s="14">
        <v>89</v>
      </c>
      <c r="B93" s="5" t="s">
        <v>187</v>
      </c>
      <c r="C93" s="5" t="s">
        <v>188</v>
      </c>
      <c r="D93" s="2" t="s">
        <v>88</v>
      </c>
      <c r="E93" s="46">
        <v>1</v>
      </c>
      <c r="F93" s="3">
        <v>15120</v>
      </c>
      <c r="G93" s="46">
        <f t="shared" si="1"/>
        <v>15120</v>
      </c>
      <c r="H93" s="11" t="s">
        <v>16</v>
      </c>
      <c r="I93" s="11" t="s">
        <v>15</v>
      </c>
      <c r="J93" s="11" t="s">
        <v>12</v>
      </c>
      <c r="K93" s="11" t="s">
        <v>14</v>
      </c>
    </row>
    <row r="94" spans="1:11" ht="51" x14ac:dyDescent="0.25">
      <c r="A94" s="14">
        <v>90</v>
      </c>
      <c r="B94" s="5" t="s">
        <v>189</v>
      </c>
      <c r="C94" s="5" t="s">
        <v>190</v>
      </c>
      <c r="D94" s="2" t="s">
        <v>88</v>
      </c>
      <c r="E94" s="46">
        <v>1</v>
      </c>
      <c r="F94" s="3">
        <v>13860</v>
      </c>
      <c r="G94" s="46">
        <f t="shared" si="1"/>
        <v>13860</v>
      </c>
      <c r="H94" s="11" t="s">
        <v>16</v>
      </c>
      <c r="I94" s="11" t="s">
        <v>15</v>
      </c>
      <c r="J94" s="11" t="s">
        <v>12</v>
      </c>
      <c r="K94" s="11" t="s">
        <v>14</v>
      </c>
    </row>
    <row r="95" spans="1:11" ht="51" x14ac:dyDescent="0.25">
      <c r="A95" s="14">
        <v>91</v>
      </c>
      <c r="B95" s="5" t="s">
        <v>191</v>
      </c>
      <c r="C95" s="5" t="s">
        <v>192</v>
      </c>
      <c r="D95" s="2" t="s">
        <v>88</v>
      </c>
      <c r="E95" s="46">
        <v>2</v>
      </c>
      <c r="F95" s="3">
        <v>11760</v>
      </c>
      <c r="G95" s="46">
        <f t="shared" si="1"/>
        <v>23520</v>
      </c>
      <c r="H95" s="11" t="s">
        <v>16</v>
      </c>
      <c r="I95" s="11" t="s">
        <v>15</v>
      </c>
      <c r="J95" s="11" t="s">
        <v>12</v>
      </c>
      <c r="K95" s="11" t="s">
        <v>14</v>
      </c>
    </row>
    <row r="96" spans="1:11" ht="63.75" customHeight="1" x14ac:dyDescent="0.25">
      <c r="A96" s="14">
        <v>92</v>
      </c>
      <c r="B96" s="5" t="s">
        <v>193</v>
      </c>
      <c r="C96" s="5" t="s">
        <v>194</v>
      </c>
      <c r="D96" s="2" t="s">
        <v>88</v>
      </c>
      <c r="E96" s="46">
        <v>1</v>
      </c>
      <c r="F96" s="3">
        <v>13230</v>
      </c>
      <c r="G96" s="46">
        <f t="shared" si="1"/>
        <v>13230</v>
      </c>
      <c r="H96" s="11" t="s">
        <v>16</v>
      </c>
      <c r="I96" s="11" t="s">
        <v>15</v>
      </c>
      <c r="J96" s="11" t="s">
        <v>12</v>
      </c>
      <c r="K96" s="11" t="s">
        <v>14</v>
      </c>
    </row>
    <row r="97" spans="1:11" ht="51" x14ac:dyDescent="0.25">
      <c r="A97" s="14">
        <v>93</v>
      </c>
      <c r="B97" s="5" t="s">
        <v>195</v>
      </c>
      <c r="C97" s="5" t="s">
        <v>196</v>
      </c>
      <c r="D97" s="2" t="s">
        <v>88</v>
      </c>
      <c r="E97" s="46">
        <v>1</v>
      </c>
      <c r="F97" s="3">
        <v>10584</v>
      </c>
      <c r="G97" s="46">
        <f t="shared" si="1"/>
        <v>10584</v>
      </c>
      <c r="H97" s="11" t="s">
        <v>16</v>
      </c>
      <c r="I97" s="11" t="s">
        <v>15</v>
      </c>
      <c r="J97" s="11" t="s">
        <v>12</v>
      </c>
      <c r="K97" s="11" t="s">
        <v>14</v>
      </c>
    </row>
    <row r="98" spans="1:11" ht="51" x14ac:dyDescent="0.25">
      <c r="A98" s="14">
        <v>94</v>
      </c>
      <c r="B98" s="5" t="s">
        <v>197</v>
      </c>
      <c r="C98" s="5" t="s">
        <v>198</v>
      </c>
      <c r="D98" s="2" t="s">
        <v>88</v>
      </c>
      <c r="E98" s="46">
        <v>2</v>
      </c>
      <c r="F98" s="3">
        <v>9240</v>
      </c>
      <c r="G98" s="46">
        <f t="shared" si="1"/>
        <v>18480</v>
      </c>
      <c r="H98" s="11" t="s">
        <v>16</v>
      </c>
      <c r="I98" s="11" t="s">
        <v>15</v>
      </c>
      <c r="J98" s="11" t="s">
        <v>12</v>
      </c>
      <c r="K98" s="11" t="s">
        <v>14</v>
      </c>
    </row>
    <row r="99" spans="1:11" ht="51" x14ac:dyDescent="0.25">
      <c r="A99" s="14">
        <v>95</v>
      </c>
      <c r="B99" s="5" t="s">
        <v>199</v>
      </c>
      <c r="C99" s="5" t="s">
        <v>200</v>
      </c>
      <c r="D99" s="2" t="s">
        <v>88</v>
      </c>
      <c r="E99" s="46">
        <v>3</v>
      </c>
      <c r="F99" s="3">
        <v>13230</v>
      </c>
      <c r="G99" s="46">
        <f t="shared" si="1"/>
        <v>39690</v>
      </c>
      <c r="H99" s="11" t="s">
        <v>16</v>
      </c>
      <c r="I99" s="11" t="s">
        <v>15</v>
      </c>
      <c r="J99" s="11" t="s">
        <v>12</v>
      </c>
      <c r="K99" s="11" t="s">
        <v>14</v>
      </c>
    </row>
    <row r="100" spans="1:11" ht="51" x14ac:dyDescent="0.25">
      <c r="A100" s="14">
        <v>96</v>
      </c>
      <c r="B100" s="5" t="s">
        <v>201</v>
      </c>
      <c r="C100" s="5" t="s">
        <v>202</v>
      </c>
      <c r="D100" s="2" t="s">
        <v>88</v>
      </c>
      <c r="E100" s="46">
        <v>1</v>
      </c>
      <c r="F100" s="3">
        <v>13230</v>
      </c>
      <c r="G100" s="46">
        <f t="shared" si="1"/>
        <v>13230</v>
      </c>
      <c r="H100" s="11" t="s">
        <v>16</v>
      </c>
      <c r="I100" s="11" t="s">
        <v>15</v>
      </c>
      <c r="J100" s="11" t="s">
        <v>12</v>
      </c>
      <c r="K100" s="11" t="s">
        <v>14</v>
      </c>
    </row>
    <row r="101" spans="1:11" ht="51" x14ac:dyDescent="0.25">
      <c r="A101" s="14">
        <v>97</v>
      </c>
      <c r="B101" s="5" t="s">
        <v>203</v>
      </c>
      <c r="C101" s="5" t="s">
        <v>204</v>
      </c>
      <c r="D101" s="2" t="s">
        <v>88</v>
      </c>
      <c r="E101" s="46">
        <v>4</v>
      </c>
      <c r="F101" s="3">
        <v>13440</v>
      </c>
      <c r="G101" s="46">
        <f t="shared" si="1"/>
        <v>53760</v>
      </c>
      <c r="H101" s="11" t="s">
        <v>16</v>
      </c>
      <c r="I101" s="11" t="s">
        <v>15</v>
      </c>
      <c r="J101" s="11" t="s">
        <v>12</v>
      </c>
      <c r="K101" s="11" t="s">
        <v>14</v>
      </c>
    </row>
    <row r="102" spans="1:11" ht="51" x14ac:dyDescent="0.25">
      <c r="A102" s="14">
        <v>98</v>
      </c>
      <c r="B102" s="5" t="s">
        <v>205</v>
      </c>
      <c r="C102" s="5" t="s">
        <v>206</v>
      </c>
      <c r="D102" s="2" t="s">
        <v>88</v>
      </c>
      <c r="E102" s="46">
        <v>5</v>
      </c>
      <c r="F102" s="3">
        <v>14784</v>
      </c>
      <c r="G102" s="46">
        <f t="shared" si="1"/>
        <v>73920</v>
      </c>
      <c r="H102" s="11" t="s">
        <v>16</v>
      </c>
      <c r="I102" s="11" t="s">
        <v>15</v>
      </c>
      <c r="J102" s="11" t="s">
        <v>12</v>
      </c>
      <c r="K102" s="11" t="s">
        <v>14</v>
      </c>
    </row>
    <row r="103" spans="1:11" ht="51" x14ac:dyDescent="0.25">
      <c r="A103" s="14">
        <v>99</v>
      </c>
      <c r="B103" s="5" t="s">
        <v>207</v>
      </c>
      <c r="C103" s="5" t="s">
        <v>208</v>
      </c>
      <c r="D103" s="2" t="s">
        <v>88</v>
      </c>
      <c r="E103" s="46">
        <v>15</v>
      </c>
      <c r="F103" s="3">
        <v>63000</v>
      </c>
      <c r="G103" s="46">
        <f t="shared" si="1"/>
        <v>945000</v>
      </c>
      <c r="H103" s="11" t="s">
        <v>16</v>
      </c>
      <c r="I103" s="11" t="s">
        <v>15</v>
      </c>
      <c r="J103" s="11" t="s">
        <v>12</v>
      </c>
      <c r="K103" s="11" t="s">
        <v>14</v>
      </c>
    </row>
    <row r="104" spans="1:11" ht="51" x14ac:dyDescent="0.25">
      <c r="A104" s="14">
        <v>100</v>
      </c>
      <c r="B104" s="5" t="s">
        <v>209</v>
      </c>
      <c r="C104" s="5" t="s">
        <v>210</v>
      </c>
      <c r="D104" s="2" t="s">
        <v>88</v>
      </c>
      <c r="E104" s="46">
        <v>15</v>
      </c>
      <c r="F104" s="3">
        <v>92400</v>
      </c>
      <c r="G104" s="46">
        <f t="shared" si="1"/>
        <v>1386000</v>
      </c>
      <c r="H104" s="11" t="s">
        <v>16</v>
      </c>
      <c r="I104" s="11" t="s">
        <v>15</v>
      </c>
      <c r="J104" s="11" t="s">
        <v>12</v>
      </c>
      <c r="K104" s="11" t="s">
        <v>14</v>
      </c>
    </row>
    <row r="105" spans="1:11" ht="51" x14ac:dyDescent="0.25">
      <c r="A105" s="14">
        <v>101</v>
      </c>
      <c r="B105" s="5" t="s">
        <v>211</v>
      </c>
      <c r="C105" s="5" t="s">
        <v>212</v>
      </c>
      <c r="D105" s="2" t="s">
        <v>88</v>
      </c>
      <c r="E105" s="46">
        <v>1</v>
      </c>
      <c r="F105" s="3">
        <v>44100</v>
      </c>
      <c r="G105" s="46">
        <f t="shared" si="1"/>
        <v>44100</v>
      </c>
      <c r="H105" s="11" t="s">
        <v>16</v>
      </c>
      <c r="I105" s="11" t="s">
        <v>15</v>
      </c>
      <c r="J105" s="11" t="s">
        <v>12</v>
      </c>
      <c r="K105" s="11" t="s">
        <v>14</v>
      </c>
    </row>
    <row r="106" spans="1:11" ht="51" x14ac:dyDescent="0.25">
      <c r="A106" s="14">
        <v>102</v>
      </c>
      <c r="B106" s="5" t="s">
        <v>213</v>
      </c>
      <c r="C106" s="5" t="s">
        <v>214</v>
      </c>
      <c r="D106" s="2" t="s">
        <v>88</v>
      </c>
      <c r="E106" s="46">
        <v>5</v>
      </c>
      <c r="F106" s="3">
        <v>37800</v>
      </c>
      <c r="G106" s="46">
        <f t="shared" si="1"/>
        <v>189000</v>
      </c>
      <c r="H106" s="11" t="s">
        <v>16</v>
      </c>
      <c r="I106" s="11" t="s">
        <v>15</v>
      </c>
      <c r="J106" s="11" t="s">
        <v>12</v>
      </c>
      <c r="K106" s="11" t="s">
        <v>14</v>
      </c>
    </row>
    <row r="107" spans="1:11" ht="51" x14ac:dyDescent="0.25">
      <c r="A107" s="14">
        <v>103</v>
      </c>
      <c r="B107" s="5" t="s">
        <v>215</v>
      </c>
      <c r="C107" s="5" t="s">
        <v>216</v>
      </c>
      <c r="D107" s="2" t="s">
        <v>88</v>
      </c>
      <c r="E107" s="46">
        <v>2</v>
      </c>
      <c r="F107" s="3">
        <v>10920</v>
      </c>
      <c r="G107" s="46">
        <f t="shared" si="1"/>
        <v>21840</v>
      </c>
      <c r="H107" s="11" t="s">
        <v>16</v>
      </c>
      <c r="I107" s="11" t="s">
        <v>15</v>
      </c>
      <c r="J107" s="11" t="s">
        <v>12</v>
      </c>
      <c r="K107" s="11" t="s">
        <v>14</v>
      </c>
    </row>
    <row r="108" spans="1:11" ht="51" x14ac:dyDescent="0.25">
      <c r="A108" s="14">
        <v>104</v>
      </c>
      <c r="B108" s="5" t="s">
        <v>217</v>
      </c>
      <c r="C108" s="5" t="s">
        <v>218</v>
      </c>
      <c r="D108" s="2" t="s">
        <v>25</v>
      </c>
      <c r="E108" s="46">
        <v>4</v>
      </c>
      <c r="F108" s="3">
        <v>65000</v>
      </c>
      <c r="G108" s="46">
        <f t="shared" si="1"/>
        <v>260000</v>
      </c>
      <c r="H108" s="11" t="s">
        <v>16</v>
      </c>
      <c r="I108" s="11" t="s">
        <v>15</v>
      </c>
      <c r="J108" s="11" t="s">
        <v>12</v>
      </c>
      <c r="K108" s="11" t="s">
        <v>14</v>
      </c>
    </row>
    <row r="109" spans="1:11" ht="51" x14ac:dyDescent="0.25">
      <c r="A109" s="14">
        <v>105</v>
      </c>
      <c r="B109" s="5" t="s">
        <v>219</v>
      </c>
      <c r="C109" s="5" t="s">
        <v>220</v>
      </c>
      <c r="D109" s="2" t="s">
        <v>88</v>
      </c>
      <c r="E109" s="46">
        <v>2</v>
      </c>
      <c r="F109" s="3">
        <v>6600</v>
      </c>
      <c r="G109" s="46">
        <f t="shared" si="1"/>
        <v>13200</v>
      </c>
      <c r="H109" s="11" t="s">
        <v>16</v>
      </c>
      <c r="I109" s="11" t="s">
        <v>15</v>
      </c>
      <c r="J109" s="11" t="s">
        <v>12</v>
      </c>
      <c r="K109" s="11" t="s">
        <v>14</v>
      </c>
    </row>
    <row r="110" spans="1:11" ht="51" x14ac:dyDescent="0.25">
      <c r="A110" s="14">
        <v>106</v>
      </c>
      <c r="B110" s="5" t="s">
        <v>221</v>
      </c>
      <c r="C110" s="5" t="s">
        <v>222</v>
      </c>
      <c r="D110" s="2" t="s">
        <v>88</v>
      </c>
      <c r="E110" s="46">
        <v>2</v>
      </c>
      <c r="F110" s="3">
        <v>26020</v>
      </c>
      <c r="G110" s="46">
        <f t="shared" si="1"/>
        <v>52040</v>
      </c>
      <c r="H110" s="11" t="s">
        <v>16</v>
      </c>
      <c r="I110" s="11" t="s">
        <v>15</v>
      </c>
      <c r="J110" s="11" t="s">
        <v>12</v>
      </c>
      <c r="K110" s="11" t="s">
        <v>14</v>
      </c>
    </row>
    <row r="111" spans="1:11" ht="51" x14ac:dyDescent="0.25">
      <c r="A111" s="14">
        <v>107</v>
      </c>
      <c r="B111" s="5" t="s">
        <v>223</v>
      </c>
      <c r="C111" s="5" t="s">
        <v>224</v>
      </c>
      <c r="D111" s="2" t="s">
        <v>25</v>
      </c>
      <c r="E111" s="46">
        <v>2</v>
      </c>
      <c r="F111" s="3">
        <v>21500</v>
      </c>
      <c r="G111" s="46">
        <f t="shared" si="1"/>
        <v>43000</v>
      </c>
      <c r="H111" s="11" t="s">
        <v>16</v>
      </c>
      <c r="I111" s="11" t="s">
        <v>15</v>
      </c>
      <c r="J111" s="11" t="s">
        <v>12</v>
      </c>
      <c r="K111" s="11" t="s">
        <v>14</v>
      </c>
    </row>
    <row r="112" spans="1:11" ht="51" x14ac:dyDescent="0.25">
      <c r="A112" s="14">
        <v>108</v>
      </c>
      <c r="B112" s="5" t="s">
        <v>225</v>
      </c>
      <c r="C112" s="5" t="s">
        <v>226</v>
      </c>
      <c r="D112" s="2" t="s">
        <v>88</v>
      </c>
      <c r="E112" s="46">
        <v>171</v>
      </c>
      <c r="F112" s="3">
        <v>400000</v>
      </c>
      <c r="G112" s="46">
        <f t="shared" si="1"/>
        <v>68400000</v>
      </c>
      <c r="H112" s="11" t="s">
        <v>16</v>
      </c>
      <c r="I112" s="11" t="s">
        <v>15</v>
      </c>
      <c r="J112" s="11" t="s">
        <v>12</v>
      </c>
      <c r="K112" s="11" t="s">
        <v>14</v>
      </c>
    </row>
    <row r="113" spans="1:11" ht="51" x14ac:dyDescent="0.25">
      <c r="A113" s="14">
        <v>109</v>
      </c>
      <c r="B113" s="5" t="s">
        <v>227</v>
      </c>
      <c r="C113" s="5" t="s">
        <v>228</v>
      </c>
      <c r="D113" s="2" t="s">
        <v>88</v>
      </c>
      <c r="E113" s="46">
        <v>2</v>
      </c>
      <c r="F113" s="3">
        <v>55500</v>
      </c>
      <c r="G113" s="46">
        <f t="shared" si="1"/>
        <v>111000</v>
      </c>
      <c r="H113" s="11" t="s">
        <v>16</v>
      </c>
      <c r="I113" s="11" t="s">
        <v>15</v>
      </c>
      <c r="J113" s="11" t="s">
        <v>12</v>
      </c>
      <c r="K113" s="11" t="s">
        <v>14</v>
      </c>
    </row>
    <row r="114" spans="1:11" ht="51" x14ac:dyDescent="0.25">
      <c r="A114" s="14">
        <v>110</v>
      </c>
      <c r="B114" s="5" t="s">
        <v>229</v>
      </c>
      <c r="C114" s="5" t="s">
        <v>230</v>
      </c>
      <c r="D114" s="2" t="s">
        <v>88</v>
      </c>
      <c r="E114" s="46">
        <v>2</v>
      </c>
      <c r="F114" s="3">
        <v>71200</v>
      </c>
      <c r="G114" s="46">
        <f t="shared" si="1"/>
        <v>142400</v>
      </c>
      <c r="H114" s="11" t="s">
        <v>16</v>
      </c>
      <c r="I114" s="11" t="s">
        <v>15</v>
      </c>
      <c r="J114" s="11" t="s">
        <v>12</v>
      </c>
      <c r="K114" s="11" t="s">
        <v>14</v>
      </c>
    </row>
    <row r="115" spans="1:11" ht="51" x14ac:dyDescent="0.25">
      <c r="A115" s="14">
        <v>111</v>
      </c>
      <c r="B115" s="5" t="s">
        <v>231</v>
      </c>
      <c r="C115" s="5" t="s">
        <v>232</v>
      </c>
      <c r="D115" s="2" t="s">
        <v>88</v>
      </c>
      <c r="E115" s="46">
        <v>10</v>
      </c>
      <c r="F115" s="3">
        <v>33300</v>
      </c>
      <c r="G115" s="46">
        <f t="shared" si="1"/>
        <v>333000</v>
      </c>
      <c r="H115" s="11" t="s">
        <v>16</v>
      </c>
      <c r="I115" s="11" t="s">
        <v>15</v>
      </c>
      <c r="J115" s="11" t="s">
        <v>12</v>
      </c>
      <c r="K115" s="11" t="s">
        <v>14</v>
      </c>
    </row>
    <row r="116" spans="1:11" ht="51" x14ac:dyDescent="0.25">
      <c r="A116" s="14">
        <v>112</v>
      </c>
      <c r="B116" s="5" t="s">
        <v>233</v>
      </c>
      <c r="C116" s="5" t="s">
        <v>234</v>
      </c>
      <c r="D116" s="2" t="s">
        <v>88</v>
      </c>
      <c r="E116" s="46">
        <v>5</v>
      </c>
      <c r="F116" s="3">
        <v>74365</v>
      </c>
      <c r="G116" s="46">
        <f t="shared" si="1"/>
        <v>371825</v>
      </c>
      <c r="H116" s="11" t="s">
        <v>16</v>
      </c>
      <c r="I116" s="11" t="s">
        <v>15</v>
      </c>
      <c r="J116" s="11" t="s">
        <v>12</v>
      </c>
      <c r="K116" s="11" t="s">
        <v>14</v>
      </c>
    </row>
    <row r="117" spans="1:11" ht="51" x14ac:dyDescent="0.25">
      <c r="A117" s="14">
        <v>113</v>
      </c>
      <c r="B117" s="5" t="s">
        <v>235</v>
      </c>
      <c r="C117" s="5" t="s">
        <v>234</v>
      </c>
      <c r="D117" s="2" t="s">
        <v>88</v>
      </c>
      <c r="E117" s="46">
        <v>5</v>
      </c>
      <c r="F117" s="3">
        <v>25760</v>
      </c>
      <c r="G117" s="46">
        <f t="shared" si="1"/>
        <v>128800</v>
      </c>
      <c r="H117" s="11" t="s">
        <v>16</v>
      </c>
      <c r="I117" s="11" t="s">
        <v>15</v>
      </c>
      <c r="J117" s="11" t="s">
        <v>12</v>
      </c>
      <c r="K117" s="11" t="s">
        <v>14</v>
      </c>
    </row>
    <row r="118" spans="1:11" ht="51" x14ac:dyDescent="0.25">
      <c r="A118" s="14">
        <v>114</v>
      </c>
      <c r="B118" s="5" t="s">
        <v>236</v>
      </c>
      <c r="C118" s="5" t="s">
        <v>237</v>
      </c>
      <c r="D118" s="2" t="s">
        <v>238</v>
      </c>
      <c r="E118" s="46">
        <v>5</v>
      </c>
      <c r="F118" s="3">
        <v>95200</v>
      </c>
      <c r="G118" s="46">
        <f t="shared" si="1"/>
        <v>476000</v>
      </c>
      <c r="H118" s="11" t="s">
        <v>16</v>
      </c>
      <c r="I118" s="11" t="s">
        <v>15</v>
      </c>
      <c r="J118" s="11" t="s">
        <v>12</v>
      </c>
      <c r="K118" s="11" t="s">
        <v>14</v>
      </c>
    </row>
    <row r="119" spans="1:11" ht="51" x14ac:dyDescent="0.25">
      <c r="A119" s="14">
        <v>115</v>
      </c>
      <c r="B119" s="5" t="s">
        <v>239</v>
      </c>
      <c r="C119" s="5" t="s">
        <v>240</v>
      </c>
      <c r="D119" s="2" t="s">
        <v>238</v>
      </c>
      <c r="E119" s="46">
        <v>55</v>
      </c>
      <c r="F119" s="3">
        <v>32910</v>
      </c>
      <c r="G119" s="46">
        <f t="shared" si="1"/>
        <v>1810050</v>
      </c>
      <c r="H119" s="11" t="s">
        <v>16</v>
      </c>
      <c r="I119" s="11" t="s">
        <v>15</v>
      </c>
      <c r="J119" s="11" t="s">
        <v>12</v>
      </c>
      <c r="K119" s="11" t="s">
        <v>14</v>
      </c>
    </row>
    <row r="120" spans="1:11" ht="51" x14ac:dyDescent="0.25">
      <c r="A120" s="14">
        <v>116</v>
      </c>
      <c r="B120" s="5" t="s">
        <v>241</v>
      </c>
      <c r="C120" s="5" t="s">
        <v>242</v>
      </c>
      <c r="D120" s="2" t="s">
        <v>94</v>
      </c>
      <c r="E120" s="46">
        <v>3</v>
      </c>
      <c r="F120" s="3">
        <v>149234</v>
      </c>
      <c r="G120" s="46">
        <f t="shared" si="1"/>
        <v>447702</v>
      </c>
      <c r="H120" s="11" t="s">
        <v>16</v>
      </c>
      <c r="I120" s="11" t="s">
        <v>15</v>
      </c>
      <c r="J120" s="11" t="s">
        <v>12</v>
      </c>
      <c r="K120" s="11" t="s">
        <v>14</v>
      </c>
    </row>
    <row r="121" spans="1:11" ht="51" x14ac:dyDescent="0.25">
      <c r="A121" s="14">
        <v>117</v>
      </c>
      <c r="B121" s="5" t="s">
        <v>243</v>
      </c>
      <c r="C121" s="5" t="s">
        <v>244</v>
      </c>
      <c r="D121" s="2" t="s">
        <v>88</v>
      </c>
      <c r="E121" s="46">
        <v>26</v>
      </c>
      <c r="F121" s="3">
        <v>628000</v>
      </c>
      <c r="G121" s="46">
        <f t="shared" si="1"/>
        <v>16328000</v>
      </c>
      <c r="H121" s="11" t="s">
        <v>16</v>
      </c>
      <c r="I121" s="11" t="s">
        <v>15</v>
      </c>
      <c r="J121" s="11" t="s">
        <v>12</v>
      </c>
      <c r="K121" s="11" t="s">
        <v>14</v>
      </c>
    </row>
    <row r="122" spans="1:11" ht="51" x14ac:dyDescent="0.25">
      <c r="A122" s="14">
        <v>118</v>
      </c>
      <c r="B122" s="5" t="s">
        <v>245</v>
      </c>
      <c r="C122" s="5" t="s">
        <v>246</v>
      </c>
      <c r="D122" s="2" t="s">
        <v>88</v>
      </c>
      <c r="E122" s="46">
        <v>1</v>
      </c>
      <c r="F122" s="3">
        <v>279292</v>
      </c>
      <c r="G122" s="46">
        <f t="shared" si="1"/>
        <v>279292</v>
      </c>
      <c r="H122" s="11" t="s">
        <v>16</v>
      </c>
      <c r="I122" s="11" t="s">
        <v>15</v>
      </c>
      <c r="J122" s="11" t="s">
        <v>12</v>
      </c>
      <c r="K122" s="11" t="s">
        <v>14</v>
      </c>
    </row>
    <row r="123" spans="1:11" ht="51" x14ac:dyDescent="0.25">
      <c r="A123" s="14">
        <v>119</v>
      </c>
      <c r="B123" s="5" t="s">
        <v>247</v>
      </c>
      <c r="C123" s="5" t="s">
        <v>248</v>
      </c>
      <c r="D123" s="2" t="s">
        <v>88</v>
      </c>
      <c r="E123" s="46">
        <v>5</v>
      </c>
      <c r="F123" s="3">
        <v>36550</v>
      </c>
      <c r="G123" s="46">
        <f t="shared" si="1"/>
        <v>182750</v>
      </c>
      <c r="H123" s="11" t="s">
        <v>16</v>
      </c>
      <c r="I123" s="11" t="s">
        <v>15</v>
      </c>
      <c r="J123" s="11" t="s">
        <v>12</v>
      </c>
      <c r="K123" s="11" t="s">
        <v>14</v>
      </c>
    </row>
    <row r="124" spans="1:11" ht="51" x14ac:dyDescent="0.25">
      <c r="A124" s="14">
        <v>120</v>
      </c>
      <c r="B124" s="5" t="s">
        <v>249</v>
      </c>
      <c r="C124" s="5" t="s">
        <v>250</v>
      </c>
      <c r="D124" s="2" t="s">
        <v>88</v>
      </c>
      <c r="E124" s="46">
        <v>2</v>
      </c>
      <c r="F124" s="3">
        <v>38550</v>
      </c>
      <c r="G124" s="46">
        <f t="shared" si="1"/>
        <v>77100</v>
      </c>
      <c r="H124" s="11" t="s">
        <v>16</v>
      </c>
      <c r="I124" s="11" t="s">
        <v>15</v>
      </c>
      <c r="J124" s="11" t="s">
        <v>12</v>
      </c>
      <c r="K124" s="11" t="s">
        <v>14</v>
      </c>
    </row>
    <row r="125" spans="1:11" ht="51" x14ac:dyDescent="0.25">
      <c r="A125" s="14">
        <v>121</v>
      </c>
      <c r="B125" s="5" t="s">
        <v>251</v>
      </c>
      <c r="C125" s="5" t="s">
        <v>252</v>
      </c>
      <c r="D125" s="2" t="s">
        <v>88</v>
      </c>
      <c r="E125" s="46">
        <v>1</v>
      </c>
      <c r="F125" s="3">
        <v>36500</v>
      </c>
      <c r="G125" s="46">
        <f t="shared" si="1"/>
        <v>36500</v>
      </c>
      <c r="H125" s="11" t="s">
        <v>16</v>
      </c>
      <c r="I125" s="11" t="s">
        <v>15</v>
      </c>
      <c r="J125" s="11" t="s">
        <v>12</v>
      </c>
      <c r="K125" s="11" t="s">
        <v>14</v>
      </c>
    </row>
    <row r="126" spans="1:11" ht="51" x14ac:dyDescent="0.25">
      <c r="A126" s="14">
        <v>122</v>
      </c>
      <c r="B126" s="5" t="s">
        <v>253</v>
      </c>
      <c r="C126" s="5" t="s">
        <v>254</v>
      </c>
      <c r="D126" s="2" t="s">
        <v>22</v>
      </c>
      <c r="E126" s="46">
        <v>20</v>
      </c>
      <c r="F126" s="3">
        <v>7200</v>
      </c>
      <c r="G126" s="46">
        <f t="shared" si="1"/>
        <v>144000</v>
      </c>
      <c r="H126" s="11" t="s">
        <v>16</v>
      </c>
      <c r="I126" s="11" t="s">
        <v>15</v>
      </c>
      <c r="J126" s="11" t="s">
        <v>12</v>
      </c>
      <c r="K126" s="11" t="s">
        <v>14</v>
      </c>
    </row>
    <row r="127" spans="1:11" ht="51" x14ac:dyDescent="0.25">
      <c r="A127" s="14">
        <v>123</v>
      </c>
      <c r="B127" s="5" t="s">
        <v>255</v>
      </c>
      <c r="C127" s="5" t="s">
        <v>256</v>
      </c>
      <c r="D127" s="2" t="s">
        <v>88</v>
      </c>
      <c r="E127" s="46">
        <v>28</v>
      </c>
      <c r="F127" s="3">
        <v>665000</v>
      </c>
      <c r="G127" s="46">
        <f t="shared" si="1"/>
        <v>18620000</v>
      </c>
      <c r="H127" s="11" t="s">
        <v>16</v>
      </c>
      <c r="I127" s="11" t="s">
        <v>15</v>
      </c>
      <c r="J127" s="11" t="s">
        <v>12</v>
      </c>
      <c r="K127" s="11" t="s">
        <v>14</v>
      </c>
    </row>
    <row r="128" spans="1:11" ht="63.75" customHeight="1" x14ac:dyDescent="0.25">
      <c r="A128" s="14">
        <v>124</v>
      </c>
      <c r="B128" s="5" t="s">
        <v>257</v>
      </c>
      <c r="C128" s="5" t="s">
        <v>258</v>
      </c>
      <c r="D128" s="2" t="s">
        <v>88</v>
      </c>
      <c r="E128" s="46">
        <v>1</v>
      </c>
      <c r="F128" s="3">
        <v>47615</v>
      </c>
      <c r="G128" s="46">
        <f t="shared" si="1"/>
        <v>47615</v>
      </c>
      <c r="H128" s="11" t="s">
        <v>16</v>
      </c>
      <c r="I128" s="11" t="s">
        <v>15</v>
      </c>
      <c r="J128" s="11" t="s">
        <v>12</v>
      </c>
      <c r="K128" s="11" t="s">
        <v>14</v>
      </c>
    </row>
    <row r="129" spans="1:11" ht="51" x14ac:dyDescent="0.25">
      <c r="A129" s="14">
        <v>125</v>
      </c>
      <c r="B129" s="5" t="s">
        <v>259</v>
      </c>
      <c r="C129" s="5" t="s">
        <v>260</v>
      </c>
      <c r="D129" s="2" t="s">
        <v>25</v>
      </c>
      <c r="E129" s="46">
        <v>6</v>
      </c>
      <c r="F129" s="3">
        <v>18575</v>
      </c>
      <c r="G129" s="46">
        <f t="shared" si="1"/>
        <v>111450</v>
      </c>
      <c r="H129" s="11" t="s">
        <v>16</v>
      </c>
      <c r="I129" s="11" t="s">
        <v>15</v>
      </c>
      <c r="J129" s="11" t="s">
        <v>12</v>
      </c>
      <c r="K129" s="11" t="s">
        <v>14</v>
      </c>
    </row>
    <row r="130" spans="1:11" ht="51" x14ac:dyDescent="0.25">
      <c r="A130" s="14">
        <v>126</v>
      </c>
      <c r="B130" s="5" t="s">
        <v>261</v>
      </c>
      <c r="C130" s="5" t="s">
        <v>262</v>
      </c>
      <c r="D130" s="2" t="s">
        <v>88</v>
      </c>
      <c r="E130" s="46">
        <v>2</v>
      </c>
      <c r="F130" s="3">
        <v>28955</v>
      </c>
      <c r="G130" s="46">
        <f t="shared" si="1"/>
        <v>57910</v>
      </c>
      <c r="H130" s="11" t="s">
        <v>16</v>
      </c>
      <c r="I130" s="11" t="s">
        <v>15</v>
      </c>
      <c r="J130" s="11" t="s">
        <v>12</v>
      </c>
      <c r="K130" s="11" t="s">
        <v>14</v>
      </c>
    </row>
    <row r="131" spans="1:11" ht="51" x14ac:dyDescent="0.25">
      <c r="A131" s="14">
        <v>127</v>
      </c>
      <c r="B131" s="5" t="s">
        <v>263</v>
      </c>
      <c r="C131" s="5" t="s">
        <v>264</v>
      </c>
      <c r="D131" s="2" t="s">
        <v>88</v>
      </c>
      <c r="E131" s="46">
        <v>7</v>
      </c>
      <c r="F131" s="3">
        <v>24598</v>
      </c>
      <c r="G131" s="46">
        <f t="shared" si="1"/>
        <v>172186</v>
      </c>
      <c r="H131" s="11" t="s">
        <v>16</v>
      </c>
      <c r="I131" s="11" t="s">
        <v>15</v>
      </c>
      <c r="J131" s="11" t="s">
        <v>12</v>
      </c>
      <c r="K131" s="11" t="s">
        <v>14</v>
      </c>
    </row>
    <row r="132" spans="1:11" ht="51" x14ac:dyDescent="0.25">
      <c r="A132" s="14">
        <v>128</v>
      </c>
      <c r="B132" s="5" t="s">
        <v>265</v>
      </c>
      <c r="C132" s="5" t="s">
        <v>266</v>
      </c>
      <c r="D132" s="2" t="s">
        <v>88</v>
      </c>
      <c r="E132" s="46">
        <v>2</v>
      </c>
      <c r="F132" s="3">
        <v>12000</v>
      </c>
      <c r="G132" s="46">
        <f t="shared" si="1"/>
        <v>24000</v>
      </c>
      <c r="H132" s="11" t="s">
        <v>16</v>
      </c>
      <c r="I132" s="11" t="s">
        <v>15</v>
      </c>
      <c r="J132" s="11" t="s">
        <v>12</v>
      </c>
      <c r="K132" s="11" t="s">
        <v>14</v>
      </c>
    </row>
    <row r="133" spans="1:11" ht="89.25" customHeight="1" x14ac:dyDescent="0.25">
      <c r="A133" s="14">
        <v>129</v>
      </c>
      <c r="B133" s="5" t="s">
        <v>298</v>
      </c>
      <c r="C133" s="5" t="s">
        <v>267</v>
      </c>
      <c r="D133" s="2" t="s">
        <v>88</v>
      </c>
      <c r="E133" s="46">
        <v>425</v>
      </c>
      <c r="F133" s="3">
        <v>195000</v>
      </c>
      <c r="G133" s="46">
        <f t="shared" si="1"/>
        <v>82875000</v>
      </c>
      <c r="H133" s="11" t="s">
        <v>16</v>
      </c>
      <c r="I133" s="11" t="s">
        <v>15</v>
      </c>
      <c r="J133" s="11" t="s">
        <v>12</v>
      </c>
      <c r="K133" s="11" t="s">
        <v>14</v>
      </c>
    </row>
    <row r="134" spans="1:11" ht="51" x14ac:dyDescent="0.25">
      <c r="A134" s="14">
        <v>130</v>
      </c>
      <c r="B134" s="5" t="s">
        <v>317</v>
      </c>
      <c r="C134" s="5" t="s">
        <v>297</v>
      </c>
      <c r="D134" s="2" t="s">
        <v>88</v>
      </c>
      <c r="E134" s="46">
        <v>2</v>
      </c>
      <c r="F134" s="3">
        <v>36000</v>
      </c>
      <c r="G134" s="46">
        <f t="shared" si="1"/>
        <v>72000</v>
      </c>
      <c r="H134" s="11" t="s">
        <v>16</v>
      </c>
      <c r="I134" s="11" t="s">
        <v>15</v>
      </c>
      <c r="J134" s="11" t="s">
        <v>12</v>
      </c>
      <c r="K134" s="11" t="s">
        <v>14</v>
      </c>
    </row>
    <row r="135" spans="1:11" ht="76.5" customHeight="1" x14ac:dyDescent="0.25">
      <c r="A135" s="14">
        <v>131</v>
      </c>
      <c r="B135" s="5" t="s">
        <v>268</v>
      </c>
      <c r="C135" s="5" t="s">
        <v>299</v>
      </c>
      <c r="D135" s="2" t="s">
        <v>88</v>
      </c>
      <c r="E135" s="46">
        <v>1</v>
      </c>
      <c r="F135" s="3">
        <v>115700</v>
      </c>
      <c r="G135" s="46">
        <f t="shared" ref="G135:G153" si="2">E135*F135</f>
        <v>115700</v>
      </c>
      <c r="H135" s="11" t="s">
        <v>16</v>
      </c>
      <c r="I135" s="11" t="s">
        <v>15</v>
      </c>
      <c r="J135" s="11" t="s">
        <v>12</v>
      </c>
      <c r="K135" s="11" t="s">
        <v>14</v>
      </c>
    </row>
    <row r="136" spans="1:11" ht="51" x14ac:dyDescent="0.25">
      <c r="A136" s="14">
        <v>132</v>
      </c>
      <c r="B136" s="5" t="s">
        <v>318</v>
      </c>
      <c r="C136" s="5" t="s">
        <v>300</v>
      </c>
      <c r="D136" s="2" t="s">
        <v>88</v>
      </c>
      <c r="E136" s="46">
        <v>1</v>
      </c>
      <c r="F136" s="3">
        <v>71000</v>
      </c>
      <c r="G136" s="46">
        <f t="shared" si="2"/>
        <v>71000</v>
      </c>
      <c r="H136" s="11" t="s">
        <v>16</v>
      </c>
      <c r="I136" s="11" t="s">
        <v>15</v>
      </c>
      <c r="J136" s="11" t="s">
        <v>12</v>
      </c>
      <c r="K136" s="11" t="s">
        <v>14</v>
      </c>
    </row>
    <row r="137" spans="1:11" ht="63.75" customHeight="1" x14ac:dyDescent="0.25">
      <c r="A137" s="14">
        <v>133</v>
      </c>
      <c r="B137" s="5" t="s">
        <v>319</v>
      </c>
      <c r="C137" s="5" t="s">
        <v>301</v>
      </c>
      <c r="D137" s="2" t="s">
        <v>88</v>
      </c>
      <c r="E137" s="46">
        <v>1</v>
      </c>
      <c r="F137" s="3">
        <v>140000</v>
      </c>
      <c r="G137" s="46">
        <f t="shared" si="2"/>
        <v>140000</v>
      </c>
      <c r="H137" s="11" t="s">
        <v>16</v>
      </c>
      <c r="I137" s="11" t="s">
        <v>15</v>
      </c>
      <c r="J137" s="11" t="s">
        <v>12</v>
      </c>
      <c r="K137" s="11" t="s">
        <v>14</v>
      </c>
    </row>
    <row r="138" spans="1:11" ht="51" x14ac:dyDescent="0.25">
      <c r="A138" s="14">
        <v>134</v>
      </c>
      <c r="B138" s="5" t="s">
        <v>320</v>
      </c>
      <c r="C138" s="5" t="s">
        <v>302</v>
      </c>
      <c r="D138" s="2" t="s">
        <v>88</v>
      </c>
      <c r="E138" s="46">
        <v>1</v>
      </c>
      <c r="F138" s="3">
        <v>256000</v>
      </c>
      <c r="G138" s="46">
        <f t="shared" si="2"/>
        <v>256000</v>
      </c>
      <c r="H138" s="11" t="s">
        <v>16</v>
      </c>
      <c r="I138" s="11" t="s">
        <v>15</v>
      </c>
      <c r="J138" s="11" t="s">
        <v>12</v>
      </c>
      <c r="K138" s="11" t="s">
        <v>14</v>
      </c>
    </row>
    <row r="139" spans="1:11" ht="114.75" customHeight="1" x14ac:dyDescent="0.25">
      <c r="A139" s="14">
        <v>135</v>
      </c>
      <c r="B139" s="5" t="s">
        <v>269</v>
      </c>
      <c r="C139" s="5" t="s">
        <v>303</v>
      </c>
      <c r="D139" s="2" t="s">
        <v>88</v>
      </c>
      <c r="E139" s="46">
        <v>3</v>
      </c>
      <c r="F139" s="3">
        <v>341000</v>
      </c>
      <c r="G139" s="46">
        <f t="shared" si="2"/>
        <v>1023000</v>
      </c>
      <c r="H139" s="11" t="s">
        <v>16</v>
      </c>
      <c r="I139" s="11" t="s">
        <v>15</v>
      </c>
      <c r="J139" s="11" t="s">
        <v>12</v>
      </c>
      <c r="K139" s="11" t="s">
        <v>14</v>
      </c>
    </row>
    <row r="140" spans="1:11" ht="76.5" customHeight="1" x14ac:dyDescent="0.25">
      <c r="A140" s="14">
        <v>136</v>
      </c>
      <c r="B140" s="5" t="s">
        <v>270</v>
      </c>
      <c r="C140" s="5" t="s">
        <v>271</v>
      </c>
      <c r="D140" s="2" t="s">
        <v>88</v>
      </c>
      <c r="E140" s="46">
        <v>130</v>
      </c>
      <c r="F140" s="3">
        <v>202000</v>
      </c>
      <c r="G140" s="46">
        <f t="shared" si="2"/>
        <v>26260000</v>
      </c>
      <c r="H140" s="11" t="s">
        <v>16</v>
      </c>
      <c r="I140" s="11" t="s">
        <v>15</v>
      </c>
      <c r="J140" s="11" t="s">
        <v>12</v>
      </c>
      <c r="K140" s="11" t="s">
        <v>14</v>
      </c>
    </row>
    <row r="141" spans="1:11" ht="76.5" customHeight="1" x14ac:dyDescent="0.25">
      <c r="A141" s="14">
        <v>137</v>
      </c>
      <c r="B141" s="5" t="s">
        <v>272</v>
      </c>
      <c r="C141" s="5" t="s">
        <v>304</v>
      </c>
      <c r="D141" s="2" t="s">
        <v>88</v>
      </c>
      <c r="E141" s="46">
        <v>66</v>
      </c>
      <c r="F141" s="3">
        <v>234000</v>
      </c>
      <c r="G141" s="46">
        <f t="shared" si="2"/>
        <v>15444000</v>
      </c>
      <c r="H141" s="11" t="s">
        <v>16</v>
      </c>
      <c r="I141" s="11" t="s">
        <v>15</v>
      </c>
      <c r="J141" s="11" t="s">
        <v>12</v>
      </c>
      <c r="K141" s="11" t="s">
        <v>14</v>
      </c>
    </row>
    <row r="142" spans="1:11" ht="114.75" customHeight="1" x14ac:dyDescent="0.25">
      <c r="A142" s="14">
        <v>138</v>
      </c>
      <c r="B142" s="5" t="s">
        <v>308</v>
      </c>
      <c r="C142" s="5" t="s">
        <v>102</v>
      </c>
      <c r="D142" s="2" t="s">
        <v>88</v>
      </c>
      <c r="E142" s="46">
        <v>3</v>
      </c>
      <c r="F142" s="3">
        <v>65700</v>
      </c>
      <c r="G142" s="46">
        <f t="shared" si="2"/>
        <v>197100</v>
      </c>
      <c r="H142" s="11" t="s">
        <v>16</v>
      </c>
      <c r="I142" s="11" t="s">
        <v>15</v>
      </c>
      <c r="J142" s="11" t="s">
        <v>12</v>
      </c>
      <c r="K142" s="11" t="s">
        <v>14</v>
      </c>
    </row>
    <row r="143" spans="1:11" ht="63.75" customHeight="1" x14ac:dyDescent="0.25">
      <c r="A143" s="14">
        <v>139</v>
      </c>
      <c r="B143" s="5" t="s">
        <v>123</v>
      </c>
      <c r="C143" s="5" t="s">
        <v>273</v>
      </c>
      <c r="D143" s="2" t="s">
        <v>88</v>
      </c>
      <c r="E143" s="46">
        <v>10</v>
      </c>
      <c r="F143" s="3">
        <v>15600</v>
      </c>
      <c r="G143" s="46">
        <f t="shared" si="2"/>
        <v>156000</v>
      </c>
      <c r="H143" s="11" t="s">
        <v>16</v>
      </c>
      <c r="I143" s="11" t="s">
        <v>15</v>
      </c>
      <c r="J143" s="11" t="s">
        <v>12</v>
      </c>
      <c r="K143" s="11" t="s">
        <v>14</v>
      </c>
    </row>
    <row r="144" spans="1:11" ht="63.75" customHeight="1" x14ac:dyDescent="0.25">
      <c r="A144" s="14">
        <v>140</v>
      </c>
      <c r="B144" s="5" t="s">
        <v>274</v>
      </c>
      <c r="C144" s="5" t="s">
        <v>275</v>
      </c>
      <c r="D144" s="2" t="s">
        <v>88</v>
      </c>
      <c r="E144" s="46">
        <v>1</v>
      </c>
      <c r="F144" s="3">
        <v>288000</v>
      </c>
      <c r="G144" s="46">
        <f t="shared" si="2"/>
        <v>288000</v>
      </c>
      <c r="H144" s="11" t="s">
        <v>16</v>
      </c>
      <c r="I144" s="11" t="s">
        <v>15</v>
      </c>
      <c r="J144" s="11" t="s">
        <v>12</v>
      </c>
      <c r="K144" s="11" t="s">
        <v>14</v>
      </c>
    </row>
    <row r="145" spans="1:11" ht="76.5" customHeight="1" x14ac:dyDescent="0.25">
      <c r="A145" s="14">
        <v>141</v>
      </c>
      <c r="B145" s="5" t="s">
        <v>276</v>
      </c>
      <c r="C145" s="5" t="s">
        <v>277</v>
      </c>
      <c r="D145" s="2" t="s">
        <v>88</v>
      </c>
      <c r="E145" s="46">
        <v>1</v>
      </c>
      <c r="F145" s="3">
        <v>180000</v>
      </c>
      <c r="G145" s="46">
        <f t="shared" si="2"/>
        <v>180000</v>
      </c>
      <c r="H145" s="11" t="s">
        <v>16</v>
      </c>
      <c r="I145" s="11" t="s">
        <v>15</v>
      </c>
      <c r="J145" s="11" t="s">
        <v>12</v>
      </c>
      <c r="K145" s="11" t="s">
        <v>14</v>
      </c>
    </row>
    <row r="146" spans="1:11" ht="63.75" customHeight="1" x14ac:dyDescent="0.25">
      <c r="A146" s="14">
        <v>142</v>
      </c>
      <c r="B146" s="5" t="s">
        <v>278</v>
      </c>
      <c r="C146" s="5" t="s">
        <v>279</v>
      </c>
      <c r="D146" s="2" t="s">
        <v>88</v>
      </c>
      <c r="E146" s="46">
        <v>2</v>
      </c>
      <c r="F146" s="3">
        <v>169200</v>
      </c>
      <c r="G146" s="46">
        <f t="shared" si="2"/>
        <v>338400</v>
      </c>
      <c r="H146" s="11" t="s">
        <v>16</v>
      </c>
      <c r="I146" s="11" t="s">
        <v>15</v>
      </c>
      <c r="J146" s="11" t="s">
        <v>12</v>
      </c>
      <c r="K146" s="11" t="s">
        <v>14</v>
      </c>
    </row>
    <row r="147" spans="1:11" ht="102" customHeight="1" x14ac:dyDescent="0.25">
      <c r="A147" s="14">
        <v>143</v>
      </c>
      <c r="B147" s="5" t="s">
        <v>280</v>
      </c>
      <c r="C147" s="5" t="s">
        <v>281</v>
      </c>
      <c r="D147" s="2" t="s">
        <v>282</v>
      </c>
      <c r="E147" s="46">
        <v>50</v>
      </c>
      <c r="F147" s="3">
        <v>2298</v>
      </c>
      <c r="G147" s="46">
        <f t="shared" si="2"/>
        <v>114900</v>
      </c>
      <c r="H147" s="11" t="s">
        <v>16</v>
      </c>
      <c r="I147" s="11" t="s">
        <v>15</v>
      </c>
      <c r="J147" s="11" t="s">
        <v>12</v>
      </c>
      <c r="K147" s="11" t="s">
        <v>14</v>
      </c>
    </row>
    <row r="148" spans="1:11" ht="76.5" customHeight="1" x14ac:dyDescent="0.25">
      <c r="A148" s="14">
        <v>144</v>
      </c>
      <c r="B148" s="5" t="s">
        <v>283</v>
      </c>
      <c r="C148" s="5" t="s">
        <v>284</v>
      </c>
      <c r="D148" s="2" t="s">
        <v>285</v>
      </c>
      <c r="E148" s="46">
        <v>100</v>
      </c>
      <c r="F148" s="3">
        <v>7500</v>
      </c>
      <c r="G148" s="46">
        <f t="shared" si="2"/>
        <v>750000</v>
      </c>
      <c r="H148" s="11" t="s">
        <v>16</v>
      </c>
      <c r="I148" s="11" t="s">
        <v>15</v>
      </c>
      <c r="J148" s="11" t="s">
        <v>12</v>
      </c>
      <c r="K148" s="11" t="s">
        <v>14</v>
      </c>
    </row>
    <row r="149" spans="1:11" ht="89.25" customHeight="1" x14ac:dyDescent="0.25">
      <c r="A149" s="14">
        <v>145</v>
      </c>
      <c r="B149" s="5" t="s">
        <v>305</v>
      </c>
      <c r="C149" s="5" t="s">
        <v>286</v>
      </c>
      <c r="D149" s="2" t="s">
        <v>285</v>
      </c>
      <c r="E149" s="46">
        <v>100</v>
      </c>
      <c r="F149" s="3">
        <v>1700</v>
      </c>
      <c r="G149" s="46">
        <f t="shared" si="2"/>
        <v>170000</v>
      </c>
      <c r="H149" s="11" t="s">
        <v>16</v>
      </c>
      <c r="I149" s="11" t="s">
        <v>15</v>
      </c>
      <c r="J149" s="11" t="s">
        <v>12</v>
      </c>
      <c r="K149" s="11" t="s">
        <v>14</v>
      </c>
    </row>
    <row r="150" spans="1:11" ht="89.25" customHeight="1" x14ac:dyDescent="0.25">
      <c r="A150" s="14">
        <v>146</v>
      </c>
      <c r="B150" s="5" t="s">
        <v>307</v>
      </c>
      <c r="C150" s="5" t="s">
        <v>287</v>
      </c>
      <c r="D150" s="2" t="s">
        <v>288</v>
      </c>
      <c r="E150" s="46">
        <v>100</v>
      </c>
      <c r="F150" s="3">
        <v>1750</v>
      </c>
      <c r="G150" s="46">
        <f t="shared" si="2"/>
        <v>175000</v>
      </c>
      <c r="H150" s="11" t="s">
        <v>16</v>
      </c>
      <c r="I150" s="11" t="s">
        <v>15</v>
      </c>
      <c r="J150" s="11" t="s">
        <v>12</v>
      </c>
      <c r="K150" s="11" t="s">
        <v>14</v>
      </c>
    </row>
    <row r="151" spans="1:11" ht="102" customHeight="1" x14ac:dyDescent="0.25">
      <c r="A151" s="14">
        <v>147</v>
      </c>
      <c r="B151" s="5" t="s">
        <v>289</v>
      </c>
      <c r="C151" s="5" t="s">
        <v>290</v>
      </c>
      <c r="D151" s="2" t="s">
        <v>285</v>
      </c>
      <c r="E151" s="46">
        <v>20</v>
      </c>
      <c r="F151" s="3">
        <v>3600</v>
      </c>
      <c r="G151" s="46">
        <f t="shared" si="2"/>
        <v>72000</v>
      </c>
      <c r="H151" s="11" t="s">
        <v>16</v>
      </c>
      <c r="I151" s="11" t="s">
        <v>15</v>
      </c>
      <c r="J151" s="11" t="s">
        <v>12</v>
      </c>
      <c r="K151" s="11" t="s">
        <v>14</v>
      </c>
    </row>
    <row r="152" spans="1:11" ht="51" x14ac:dyDescent="0.25">
      <c r="A152" s="14">
        <v>148</v>
      </c>
      <c r="B152" s="5" t="s">
        <v>306</v>
      </c>
      <c r="C152" s="5" t="s">
        <v>291</v>
      </c>
      <c r="D152" s="2" t="s">
        <v>288</v>
      </c>
      <c r="E152" s="46">
        <v>60</v>
      </c>
      <c r="F152" s="3">
        <v>2650</v>
      </c>
      <c r="G152" s="46">
        <f t="shared" si="2"/>
        <v>159000</v>
      </c>
      <c r="H152" s="11" t="s">
        <v>16</v>
      </c>
      <c r="I152" s="11" t="s">
        <v>15</v>
      </c>
      <c r="J152" s="11" t="s">
        <v>12</v>
      </c>
      <c r="K152" s="11" t="s">
        <v>14</v>
      </c>
    </row>
    <row r="153" spans="1:11" ht="51" x14ac:dyDescent="0.25">
      <c r="A153" s="14">
        <v>149</v>
      </c>
      <c r="B153" s="5" t="s">
        <v>292</v>
      </c>
      <c r="C153" s="5">
        <v>0.33</v>
      </c>
      <c r="D153" s="2" t="s">
        <v>77</v>
      </c>
      <c r="E153" s="46">
        <v>5</v>
      </c>
      <c r="F153" s="3">
        <v>900</v>
      </c>
      <c r="G153" s="46">
        <f t="shared" si="2"/>
        <v>4500</v>
      </c>
      <c r="H153" s="11" t="s">
        <v>16</v>
      </c>
      <c r="I153" s="11" t="s">
        <v>15</v>
      </c>
      <c r="J153" s="11" t="s">
        <v>12</v>
      </c>
      <c r="K153" s="11" t="s">
        <v>14</v>
      </c>
    </row>
    <row r="154" spans="1:11" s="75" customFormat="1" ht="51" x14ac:dyDescent="0.25">
      <c r="A154" s="71">
        <v>150</v>
      </c>
      <c r="B154" s="69" t="s">
        <v>321</v>
      </c>
      <c r="C154" s="69" t="s">
        <v>321</v>
      </c>
      <c r="D154" s="70" t="s">
        <v>22</v>
      </c>
      <c r="E154" s="72">
        <v>50</v>
      </c>
      <c r="F154" s="73">
        <v>40</v>
      </c>
      <c r="G154" s="74">
        <f>E154*F154</f>
        <v>2000</v>
      </c>
      <c r="H154" s="11" t="s">
        <v>16</v>
      </c>
      <c r="I154" s="11" t="s">
        <v>15</v>
      </c>
      <c r="J154" s="11" t="s">
        <v>12</v>
      </c>
      <c r="K154" s="11" t="s">
        <v>14</v>
      </c>
    </row>
    <row r="155" spans="1:11" s="75" customFormat="1" ht="51" x14ac:dyDescent="0.25">
      <c r="A155" s="71">
        <v>151</v>
      </c>
      <c r="B155" s="76" t="s">
        <v>322</v>
      </c>
      <c r="C155" s="77" t="s">
        <v>323</v>
      </c>
      <c r="D155" s="70" t="s">
        <v>22</v>
      </c>
      <c r="E155" s="72">
        <v>200</v>
      </c>
      <c r="F155" s="73">
        <v>80</v>
      </c>
      <c r="G155" s="74">
        <f>E155*F155</f>
        <v>16000</v>
      </c>
      <c r="H155" s="11" t="s">
        <v>16</v>
      </c>
      <c r="I155" s="11" t="s">
        <v>15</v>
      </c>
      <c r="J155" s="11" t="s">
        <v>12</v>
      </c>
      <c r="K155" s="11" t="s">
        <v>14</v>
      </c>
    </row>
    <row r="156" spans="1:11" s="31" customFormat="1" ht="14.25" x14ac:dyDescent="0.2">
      <c r="A156" s="25"/>
      <c r="B156" s="26" t="s">
        <v>294</v>
      </c>
      <c r="C156" s="26"/>
      <c r="D156" s="27"/>
      <c r="E156" s="47"/>
      <c r="F156" s="28"/>
      <c r="G156" s="29">
        <f>SUM(G5:G155)</f>
        <v>343362644</v>
      </c>
      <c r="H156" s="30"/>
      <c r="I156" s="30"/>
      <c r="J156" s="30"/>
      <c r="K156" s="30"/>
    </row>
    <row r="157" spans="1:11" s="31" customFormat="1" ht="14.25" x14ac:dyDescent="0.2">
      <c r="A157" s="32"/>
      <c r="B157" s="33"/>
      <c r="C157" s="33"/>
      <c r="D157" s="32"/>
      <c r="E157" s="35"/>
      <c r="F157" s="34"/>
      <c r="G157" s="35"/>
      <c r="H157" s="36"/>
      <c r="I157" s="36"/>
      <c r="J157" s="36"/>
      <c r="K157" s="37"/>
    </row>
    <row r="158" spans="1:11" s="41" customFormat="1" ht="16.5" customHeight="1" x14ac:dyDescent="0.25">
      <c r="A158" s="38"/>
      <c r="B158" s="38"/>
      <c r="C158" s="38"/>
      <c r="D158" s="38"/>
      <c r="E158" s="48"/>
      <c r="F158" s="49"/>
      <c r="G158" s="48"/>
      <c r="H158" s="39"/>
      <c r="I158" s="37"/>
      <c r="J158" s="39"/>
      <c r="K158" s="40"/>
    </row>
    <row r="159" spans="1:11" x14ac:dyDescent="0.25">
      <c r="A159" s="1"/>
      <c r="B159" s="6"/>
      <c r="F159" s="51"/>
    </row>
    <row r="160" spans="1:11" s="4" customFormat="1" x14ac:dyDescent="0.25">
      <c r="A160" s="1"/>
      <c r="B160" s="6"/>
      <c r="D160" s="1"/>
      <c r="E160" s="50"/>
      <c r="F160" s="53"/>
      <c r="G160" s="52"/>
      <c r="H160" s="10"/>
      <c r="I160" s="10"/>
      <c r="J160" s="10"/>
      <c r="K160" s="10"/>
    </row>
    <row r="161" spans="1:11" s="4" customFormat="1" x14ac:dyDescent="0.25">
      <c r="A161" s="1"/>
      <c r="B161" s="6"/>
      <c r="D161" s="1"/>
      <c r="E161" s="50"/>
      <c r="F161" s="53"/>
      <c r="G161" s="52"/>
      <c r="H161" s="10"/>
      <c r="I161" s="10"/>
      <c r="J161" s="10"/>
      <c r="K161" s="10"/>
    </row>
    <row r="162" spans="1:11" s="4" customFormat="1" x14ac:dyDescent="0.25">
      <c r="A162" s="1"/>
      <c r="B162" s="6"/>
      <c r="D162" s="1"/>
      <c r="E162" s="50"/>
      <c r="F162" s="53"/>
      <c r="G162" s="52"/>
      <c r="H162" s="10"/>
      <c r="I162" s="10"/>
      <c r="J162" s="10"/>
      <c r="K162" s="10"/>
    </row>
    <row r="164" spans="1:11" s="10" customFormat="1" ht="16.5" x14ac:dyDescent="0.25">
      <c r="A164" s="15"/>
      <c r="B164" s="7"/>
      <c r="C164" s="7"/>
      <c r="D164" s="16"/>
      <c r="E164" s="54"/>
      <c r="F164" s="55"/>
      <c r="G164" s="56"/>
      <c r="H164" s="23"/>
      <c r="I164" s="19"/>
    </row>
  </sheetData>
  <mergeCells count="1">
    <mergeCell ref="A2:K2"/>
  </mergeCells>
  <pageMargins left="0.19685039370078741" right="0.19685039370078741" top="0.19685039370078741" bottom="0.15748031496062992" header="0" footer="0.1968503937007874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555</cp:lastModifiedBy>
  <cp:lastPrinted>2019-02-26T07:33:03Z</cp:lastPrinted>
  <dcterms:created xsi:type="dcterms:W3CDTF">2019-02-21T04:23:27Z</dcterms:created>
  <dcterms:modified xsi:type="dcterms:W3CDTF">2019-03-19T04:52:30Z</dcterms:modified>
</cp:coreProperties>
</file>